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24226"/>
  <mc:AlternateContent xmlns:mc="http://schemas.openxmlformats.org/markup-compatibility/2006">
    <mc:Choice Requires="x15">
      <x15ac:absPath xmlns:x15ac="http://schemas.microsoft.com/office/spreadsheetml/2010/11/ac" url="N:\TIŠNOV-ZDS\CD_COV_Brezina-Finalni_verze 04.2023\SVAZEK 5\"/>
    </mc:Choice>
  </mc:AlternateContent>
  <xr:revisionPtr revIDLastSave="0" documentId="13_ncr:1_{FA88205E-511A-40AE-9CFA-78B71A4F76B2}" xr6:coauthVersionLast="47" xr6:coauthVersionMax="47" xr10:uidLastSave="{00000000-0000-0000-0000-000000000000}"/>
  <bookViews>
    <workbookView xWindow="-120" yWindow="-120" windowWidth="29040" windowHeight="15720" xr2:uid="{00000000-000D-0000-FFFF-FFFF00000000}"/>
  </bookViews>
  <sheets>
    <sheet name="Rekapitulace" sheetId="26" r:id="rId1"/>
    <sheet name="5.2.2 KOTELNA-ELEKTRO" sheetId="25" r:id="rId2"/>
  </sheets>
  <externalReferences>
    <externalReference r:id="rId3"/>
  </externalReferences>
  <definedNames>
    <definedName name="afterdetail_rozpocty_rkap" localSheetId="0">[1]Položky!#REF!</definedName>
    <definedName name="body_rozpocty_rkap" localSheetId="0">[1]Položky!#REF!</definedName>
    <definedName name="body_rozpocty_rozpocty" localSheetId="0">[1]Položky!#REF!</definedName>
    <definedName name="body_rozpocty_rpolozky" localSheetId="0">[1]Položky!#REF!</definedName>
    <definedName name="body_rozpocty_rpolozky.Poznamka2" localSheetId="0">[1]Položky!#REF!</definedName>
    <definedName name="end_rozpocty_rozpocty" localSheetId="0">[1]Položky!#REF!</definedName>
    <definedName name="_xlnm.Print_Titles" localSheetId="1">'5.2.2 KOTELNA-ELEKTRO'!$1:$8</definedName>
    <definedName name="_xlnm.Print_Area" localSheetId="1">'5.2.2 KOTELNA-ELEKTRO'!$A$1:$G$97</definedName>
    <definedName name="_xlnm.Print_Area" localSheetId="0">Rekapitulace!$A$1:$E$22</definedName>
    <definedName name="solver_lin" localSheetId="1" hidden="1">0</definedName>
    <definedName name="solver_num" localSheetId="1" hidden="1">0</definedName>
    <definedName name="solver_opt" localSheetId="1" hidden="1">'5.2.2 KOTELNA-ELEKTRO'!#REF!</definedName>
    <definedName name="solver_typ" localSheetId="1" hidden="1">1</definedName>
    <definedName name="solver_val" localSheetId="1" hidden="1">0</definedName>
  </definedNames>
  <calcPr calcId="181029"/>
</workbook>
</file>

<file path=xl/calcChain.xml><?xml version="1.0" encoding="utf-8"?>
<calcChain xmlns="http://schemas.openxmlformats.org/spreadsheetml/2006/main">
  <c r="G36" i="25" l="1"/>
  <c r="G37" i="25"/>
  <c r="G38" i="25"/>
  <c r="G42" i="25"/>
  <c r="G55" i="25" l="1"/>
  <c r="G78" i="25"/>
  <c r="G53" i="25"/>
  <c r="G52" i="25"/>
  <c r="G43" i="25"/>
  <c r="G25" i="25" l="1"/>
  <c r="G24" i="25"/>
  <c r="G23" i="25"/>
  <c r="G22" i="25"/>
  <c r="G21" i="25"/>
  <c r="G20" i="25"/>
  <c r="G19" i="25"/>
  <c r="G18" i="25"/>
  <c r="G17" i="25"/>
  <c r="G16" i="25"/>
  <c r="G93" i="25"/>
  <c r="G92" i="25"/>
  <c r="G91" i="25"/>
  <c r="G90" i="25"/>
  <c r="G89" i="25"/>
  <c r="G85" i="25"/>
  <c r="G84" i="25"/>
  <c r="G83" i="25"/>
  <c r="G82" i="25"/>
  <c r="G77" i="25"/>
  <c r="G76" i="25"/>
  <c r="G72" i="25"/>
  <c r="G71" i="25"/>
  <c r="G70" i="25"/>
  <c r="G69" i="25"/>
  <c r="G68" i="25"/>
  <c r="G67" i="25"/>
  <c r="G66" i="25"/>
  <c r="G65" i="25"/>
  <c r="G64" i="25"/>
  <c r="G60" i="25"/>
  <c r="G59" i="25"/>
  <c r="G58" i="25"/>
  <c r="G57" i="25"/>
  <c r="G56" i="25"/>
  <c r="G54" i="25"/>
  <c r="G51" i="25"/>
  <c r="G50" i="25"/>
  <c r="G49" i="25"/>
  <c r="G48" i="25"/>
  <c r="G47" i="25"/>
  <c r="G46" i="25"/>
  <c r="G45" i="25"/>
  <c r="G44" i="25"/>
  <c r="G15" i="25"/>
  <c r="G11" i="25"/>
  <c r="G96" i="25" l="1"/>
  <c r="E17" i="26" s="1"/>
  <c r="E22" i="26" s="1"/>
</calcChain>
</file>

<file path=xl/sharedStrings.xml><?xml version="1.0" encoding="utf-8"?>
<sst xmlns="http://schemas.openxmlformats.org/spreadsheetml/2006/main" count="231" uniqueCount="180">
  <si>
    <t>16.</t>
  </si>
  <si>
    <t>30.</t>
  </si>
  <si>
    <t>Stavba :</t>
  </si>
  <si>
    <t>Název položky</t>
  </si>
  <si>
    <t>MJ</t>
  </si>
  <si>
    <t>množství</t>
  </si>
  <si>
    <t>cena / MJ</t>
  </si>
  <si>
    <t>celkem (Kč)</t>
  </si>
  <si>
    <t>ks</t>
  </si>
  <si>
    <t>kpl</t>
  </si>
  <si>
    <t>m</t>
  </si>
  <si>
    <t>1.</t>
  </si>
  <si>
    <t>2.</t>
  </si>
  <si>
    <t>3.</t>
  </si>
  <si>
    <t>8.</t>
  </si>
  <si>
    <t>9.</t>
  </si>
  <si>
    <t>11.</t>
  </si>
  <si>
    <t>12.</t>
  </si>
  <si>
    <t>13.</t>
  </si>
  <si>
    <t>14.</t>
  </si>
  <si>
    <t>15.</t>
  </si>
  <si>
    <t>17.</t>
  </si>
  <si>
    <t>19.</t>
  </si>
  <si>
    <t>20.</t>
  </si>
  <si>
    <t>21.</t>
  </si>
  <si>
    <t>22.</t>
  </si>
  <si>
    <t>Cena celkem bez DPH</t>
  </si>
  <si>
    <t>Č. položky</t>
  </si>
  <si>
    <t>5.</t>
  </si>
  <si>
    <t>18.</t>
  </si>
  <si>
    <t>10.</t>
  </si>
  <si>
    <t>6.</t>
  </si>
  <si>
    <t>7.</t>
  </si>
  <si>
    <t>23.</t>
  </si>
  <si>
    <t>24.</t>
  </si>
  <si>
    <t>25.</t>
  </si>
  <si>
    <t>26.</t>
  </si>
  <si>
    <t>27.</t>
  </si>
  <si>
    <t>28.</t>
  </si>
  <si>
    <t>29.</t>
  </si>
  <si>
    <t>Výkaz výměr</t>
  </si>
  <si>
    <t>SB0</t>
  </si>
  <si>
    <t>Krabice odbočná elektroinstalační</t>
  </si>
  <si>
    <t>Podružný materiál</t>
  </si>
  <si>
    <t>Trubka PVC  2323</t>
  </si>
  <si>
    <t>Osazení rozvaděčů</t>
  </si>
  <si>
    <t>Vybudování kabelových tras (trubky, lišty)</t>
  </si>
  <si>
    <t>Vybudování kabelových tras (žlaby) do 62/50</t>
  </si>
  <si>
    <t>Položení a svazkování silových kabelů</t>
  </si>
  <si>
    <t xml:space="preserve">Položení a svazkování sdělovacích kabelů </t>
  </si>
  <si>
    <t>Zapojení kabelů na straně rozvaděčů a periferií</t>
  </si>
  <si>
    <t>Zpracování aplikačního software pro řídicí systém</t>
  </si>
  <si>
    <t>IO</t>
  </si>
  <si>
    <t>Uvedení do provozu řídicího systému vč. zaregulování</t>
  </si>
  <si>
    <t>Zaškolení obsluhy</t>
  </si>
  <si>
    <t>Komplexní zkoušky systému MaR</t>
  </si>
  <si>
    <t xml:space="preserve">Revize </t>
  </si>
  <si>
    <t xml:space="preserve">2. PERIFERNÍ ZAŘÍZENÍ </t>
  </si>
  <si>
    <t>3. VENTILY A SERVOPOHONY</t>
  </si>
  <si>
    <t>4. ŘÍDÍCÍ SYSTÉM</t>
  </si>
  <si>
    <t>5. MONTÁŽNÍ MATERIÁL</t>
  </si>
  <si>
    <t>6. MONTÁŽNÍ PRÁCE</t>
  </si>
  <si>
    <t>43.</t>
  </si>
  <si>
    <t>Snímač tlaku - rozsah 0..10 bar,4-20mA + kondenzační smyčka s tlakoměrným ventilem</t>
  </si>
  <si>
    <t>Regulátor zaplavení</t>
  </si>
  <si>
    <t>VODIČ CY 10</t>
  </si>
  <si>
    <t>Osazení periferií (teplotní, tlakové snímače)</t>
  </si>
  <si>
    <t>Zpracování aplikačního software pro ovládací panel</t>
  </si>
  <si>
    <t>7. SOFTWARE</t>
  </si>
  <si>
    <t>8. UVEDENÍ DO PROVOZU</t>
  </si>
  <si>
    <t>Koordinace prací se souvisejícími profesemi</t>
  </si>
  <si>
    <t>hod</t>
  </si>
  <si>
    <t>44.</t>
  </si>
  <si>
    <t>Zpracování návodů pro obsluhu</t>
  </si>
  <si>
    <t>45.</t>
  </si>
  <si>
    <t>46.</t>
  </si>
  <si>
    <t>47.</t>
  </si>
  <si>
    <t>48.</t>
  </si>
  <si>
    <t>49.</t>
  </si>
  <si>
    <t>50.</t>
  </si>
  <si>
    <t>Doprava a přesun osob a materiálu v době zakázky</t>
  </si>
  <si>
    <t>9. OSTATNÍ SLUŽBY</t>
  </si>
  <si>
    <t>P. č.</t>
  </si>
  <si>
    <t>Tl. nouzové vyrážecí</t>
  </si>
  <si>
    <t>4.</t>
  </si>
  <si>
    <t>51.</t>
  </si>
  <si>
    <t>52.</t>
  </si>
  <si>
    <t>53.</t>
  </si>
  <si>
    <t>54.</t>
  </si>
  <si>
    <t>55.</t>
  </si>
  <si>
    <t>56.</t>
  </si>
  <si>
    <r>
      <t xml:space="preserve">Osazení servopohonů - </t>
    </r>
    <r>
      <rPr>
        <b/>
        <sz val="10"/>
        <rFont val="Arial"/>
        <family val="2"/>
        <charset val="238"/>
      </rPr>
      <t>(ventily osadí profese ÚT)</t>
    </r>
  </si>
  <si>
    <t>57.</t>
  </si>
  <si>
    <t>58.</t>
  </si>
  <si>
    <t>Vybudování kabelových tras (žlaby) od 125/50</t>
  </si>
  <si>
    <t xml:space="preserve">1. ROZVADĚČE A SKŘÍŇKY </t>
  </si>
  <si>
    <t>Lišta vkládací LV 24x22</t>
  </si>
  <si>
    <t>31.</t>
  </si>
  <si>
    <t>32.</t>
  </si>
  <si>
    <t>33.</t>
  </si>
  <si>
    <t>34.</t>
  </si>
  <si>
    <t>35.</t>
  </si>
  <si>
    <t>36.</t>
  </si>
  <si>
    <t>37.</t>
  </si>
  <si>
    <t>38.</t>
  </si>
  <si>
    <t>39.</t>
  </si>
  <si>
    <t>40.</t>
  </si>
  <si>
    <t>41.</t>
  </si>
  <si>
    <t>42.</t>
  </si>
  <si>
    <t>DT1</t>
  </si>
  <si>
    <t>Regulátor teploty kapilátrový 50-100 °C</t>
  </si>
  <si>
    <t>KABEL JYTY-O  2 x 1</t>
  </si>
  <si>
    <t>KABEL JYTY-O  4 x 1</t>
  </si>
  <si>
    <t>KABEL CYKY-J  3 x 1.5</t>
  </si>
  <si>
    <t>UTP cat5E</t>
  </si>
  <si>
    <t>KABEL JYTY-O  7 x 1</t>
  </si>
  <si>
    <t>KABEL CYKY-J  4 x 1.5</t>
  </si>
  <si>
    <t>T1.30</t>
  </si>
  <si>
    <t xml:space="preserve">Snímač teploty, venkovní, rozsah -30..+60°C, 4-20mA </t>
  </si>
  <si>
    <t xml:space="preserve">Snímač teploty, prostorový, rozsah -30..+60°C, 4-20mA </t>
  </si>
  <si>
    <t>LS1.41</t>
  </si>
  <si>
    <t>Snímač teploty, stonkový l=160mm, rozsah 0..+150°C, 
4-20mA včetně jímky</t>
  </si>
  <si>
    <t>Výkaz výměr:</t>
  </si>
  <si>
    <t>PLC</t>
  </si>
  <si>
    <t>Ethernet switch, 24VDC, umístění na DIN lištu</t>
  </si>
  <si>
    <t>SW</t>
  </si>
  <si>
    <t>Dotykový panel 12", Ethernet</t>
  </si>
  <si>
    <t>OP</t>
  </si>
  <si>
    <t>KABEL JYTY-J  3 x 1</t>
  </si>
  <si>
    <t>Projektová dokumentace stupeň DSPS</t>
  </si>
  <si>
    <t>KABEL CYKY-J  5 x 1.5</t>
  </si>
  <si>
    <t>Výrobní dokumentace rozvaděče</t>
  </si>
  <si>
    <t>Elektroinstalace a MaR kotelny</t>
  </si>
  <si>
    <t>DPS 05.2.2</t>
  </si>
  <si>
    <t>Snímač teploty, stonkový l=70mm, rozsah 0..+150°C, 
4-20mA včetně jímky</t>
  </si>
  <si>
    <t>T1.33, T1.34</t>
  </si>
  <si>
    <t>T1.35</t>
  </si>
  <si>
    <t>T1.31A, T1.32A,
T1.31B, T1.32B,
T2.31A, T2.31B,
T2.32A, T2.32B, 
T2.33A, T2.33B,
T3.31A, T3.31B,
T3.32A, T3.32B</t>
  </si>
  <si>
    <t>P2.30, P3.33</t>
  </si>
  <si>
    <t>Detektor přítomnosti výbušných látek, min. 2 spínací úrovně</t>
  </si>
  <si>
    <t>Napájecí zdroj k napájení jednoho nebo více kusů detektorů výbušných plynů</t>
  </si>
  <si>
    <t>Detektor přítomnosti CO, min. 2 spínací úrovně</t>
  </si>
  <si>
    <t>GS1.42A,
GS1.42B</t>
  </si>
  <si>
    <t>GS1.42C</t>
  </si>
  <si>
    <t>GU1.42</t>
  </si>
  <si>
    <t>MP1.51, MP1.52</t>
  </si>
  <si>
    <t>TS3.41</t>
  </si>
  <si>
    <t>BAP1, BAP2</t>
  </si>
  <si>
    <t>Y1.11, Y1.12,
Y2.11, Y2.12,
Y2.13</t>
  </si>
  <si>
    <t xml:space="preserve">Y1.13, Y2.10 </t>
  </si>
  <si>
    <t>KABEL CYKY-J  3 x 2.5</t>
  </si>
  <si>
    <t>Samoregulační topný kabel 10W/m</t>
  </si>
  <si>
    <t>Sada pro ukončení SR kabelu</t>
  </si>
  <si>
    <t>Zpracování komunikačního rozhraní s nadřazeným dispečinkem ČOV</t>
  </si>
  <si>
    <t>59.</t>
  </si>
  <si>
    <t>Zásuvka 16A/230V včetně rámečku, elektroinstalační krabice a montáže pro zásobník TUV v provozní budově</t>
  </si>
  <si>
    <t>ČOV Tišnov, Březina - Intenzifikace a rozšíření</t>
  </si>
  <si>
    <t>Skříňový rozváděč oceloplechový (1 pole), krytí IP 54/20, včetně příslušenství mimo řídící systém, rozměry 1200 x 2000 x 400 mm (vč. prostorové rezervy v rozváděči min. 20%), ochrana dle ČSN 33 2000-4-41 samočinným odpojením vadné části v síti TN-S, barva RAL 7032.</t>
  </si>
  <si>
    <t>Další příslušenství rozvaděče:montážní deska, přepěťová ochrana II.a III. st.,na dveřích signalizace stavu hlavního přívodu, jištěné vývody pro danou technologii včetně motorových spouštěčů, pomocná relé, pomocné kontakty, stykače atp., osvětlení rozvaděče, ss zdroj 5A/24VDC, servisní zásuvka 230V/10A, pomocná relé,  svorky, kabelové průchodky, atd. Kapsa na dokumentaci.</t>
  </si>
  <si>
    <t xml:space="preserve">Volně programovatelný regulátor DDC, včetně stupně výstupních karet, parametry podstanice - napájecí zdroj 24 VDC/A  , analogové vstupy (4-20mA)32x, digitální vstupy (24VDC) 64x, analogové výstupy (0-10V/4-20mA) 8x, digitální výstupy (24VDC, 0.5A) 40x, komunikace po síti Ethernet </t>
  </si>
  <si>
    <t>KRYCÍ LIST ROZPOČTU</t>
  </si>
  <si>
    <t>Název stavby: ČOV Tišnov - Březina, intenzifikace a rozšíření</t>
  </si>
  <si>
    <t>Objekt: ČOV Tišnov - Březina</t>
  </si>
  <si>
    <t>INTENZIFIKACE ČOV TIŠNOV</t>
  </si>
  <si>
    <t>PS 05 PLYNOVÉ HOSPODÁŘSTVÍ</t>
  </si>
  <si>
    <t>Investor: Svazek vodovodů a kanalizací Tišnovsko</t>
  </si>
  <si>
    <t>Druh kap.</t>
  </si>
  <si>
    <t>dodávka</t>
  </si>
  <si>
    <t>montáž</t>
  </si>
  <si>
    <t>celkem</t>
  </si>
  <si>
    <t>celkem rozpočet bez DPH:</t>
  </si>
  <si>
    <t xml:space="preserve">DPS 05.2.2 KOTELNA - ELEKTROINSTALACE A MAR </t>
  </si>
  <si>
    <t xml:space="preserve">DPS 05.2 KOTELNA </t>
  </si>
  <si>
    <t>Příloha  03.7-TIŠ-ZDS-PŘÍLOHA Č.6 DPS 05.2.2 KOTELNA ELEKTRO .xlsx</t>
  </si>
  <si>
    <r>
      <t xml:space="preserve">Měření průtoku bioplynu - </t>
    </r>
    <r>
      <rPr>
        <b/>
        <sz val="10"/>
        <rFont val="Arial"/>
        <family val="2"/>
        <charset val="238"/>
      </rPr>
      <t xml:space="preserve">Nenaceňovat </t>
    </r>
    <r>
      <rPr>
        <sz val="10"/>
        <rFont val="Arial"/>
        <family val="2"/>
        <charset val="238"/>
      </rPr>
      <t xml:space="preserve">- </t>
    </r>
    <r>
      <rPr>
        <b/>
        <sz val="10"/>
        <rFont val="Arial"/>
        <family val="2"/>
        <charset val="238"/>
      </rPr>
      <t>dodávka technologie</t>
    </r>
  </si>
  <si>
    <r>
      <t xml:space="preserve">Bezpečnostní armatura plynu 230VAC
 </t>
    </r>
    <r>
      <rPr>
        <b/>
        <sz val="10"/>
        <rFont val="Arial"/>
        <family val="2"/>
        <charset val="238"/>
      </rPr>
      <t>Nenaceňovat - dodávka technologie</t>
    </r>
  </si>
  <si>
    <r>
      <t xml:space="preserve">Trojcestný regulační ventil včetně servopohonu 230VAC, včetně koncových spínačů a spojité signalizace polohy
 </t>
    </r>
    <r>
      <rPr>
        <b/>
        <sz val="10"/>
        <rFont val="Arial"/>
        <family val="2"/>
        <charset val="238"/>
      </rPr>
      <t>-  Nenaceňovat - dodávka technologie</t>
    </r>
  </si>
  <si>
    <r>
      <t xml:space="preserve">Uzavírací dvoucestný ventil 230VAC
 </t>
    </r>
    <r>
      <rPr>
        <b/>
        <sz val="10"/>
        <rFont val="Arial"/>
        <family val="2"/>
        <charset val="238"/>
      </rPr>
      <t>-  Nenaceňovat - dodávka technologie</t>
    </r>
  </si>
  <si>
    <t>Žlab 62/50, víko, podpěra, spojka, oddělovací přepážka - za 1 m</t>
  </si>
  <si>
    <t>Žlab 125/50, víko, podpěra, spojka, oddělovací přepážka - za 1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</si>
</sst>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Kč&quot;_-;\-* #,##0\ &quot;Kč&quot;_-;_-* &quot;-&quot;\ &quot;Kč&quot;_-;_-@_-"/>
    <numFmt numFmtId="164" formatCode="#,##0\ &quot;Kč&quot;"/>
    <numFmt numFmtId="165" formatCode="#,##0.00000"/>
    <numFmt numFmtId="166" formatCode="#,##0.00\ &quot;Kč&quot;"/>
  </numFmts>
  <fonts count="53">
    <font>
      <sz val="10"/>
      <name val="Arial CE"/>
      <charset val="238"/>
    </font>
    <font>
      <b/>
      <sz val="10"/>
      <name val="Arial CE"/>
      <charset val="238"/>
    </font>
    <font>
      <sz val="11"/>
      <color indexed="9"/>
      <name val="Calibri"/>
      <family val="2"/>
      <charset val="238"/>
    </font>
    <font>
      <b/>
      <sz val="11"/>
      <color indexed="8"/>
      <name val="Calibri"/>
      <family val="2"/>
      <charset val="238"/>
    </font>
    <font>
      <sz val="10"/>
      <name val="Arial CE"/>
      <charset val="238"/>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0"/>
      <name val="Arial CE"/>
    </font>
    <font>
      <sz val="11"/>
      <color indexed="10"/>
      <name val="Calibri"/>
      <family val="2"/>
      <charset val="238"/>
    </font>
    <font>
      <sz val="11"/>
      <color indexed="17"/>
      <name val="Calibri"/>
      <family val="2"/>
      <charset val="238"/>
    </font>
    <font>
      <sz val="11"/>
      <color indexed="62"/>
      <name val="Calibri"/>
      <family val="2"/>
      <charset val="238"/>
    </font>
    <font>
      <b/>
      <sz val="11"/>
      <color indexed="10"/>
      <name val="Calibri"/>
      <family val="2"/>
      <charset val="238"/>
    </font>
    <font>
      <b/>
      <sz val="11"/>
      <color indexed="63"/>
      <name val="Calibri"/>
      <family val="2"/>
      <charset val="238"/>
    </font>
    <font>
      <i/>
      <sz val="11"/>
      <color indexed="23"/>
      <name val="Calibri"/>
      <family val="2"/>
      <charset val="238"/>
    </font>
    <font>
      <sz val="9"/>
      <name val="Arial CE"/>
      <family val="2"/>
      <charset val="238"/>
    </font>
    <font>
      <b/>
      <u/>
      <sz val="10"/>
      <name val="Arial CE"/>
      <family val="2"/>
      <charset val="238"/>
    </font>
    <font>
      <u/>
      <sz val="10"/>
      <name val="Arial CE"/>
      <family val="2"/>
      <charset val="238"/>
    </font>
    <font>
      <sz val="10"/>
      <color indexed="9"/>
      <name val="Arial CE"/>
      <family val="2"/>
      <charset val="238"/>
    </font>
    <font>
      <sz val="10"/>
      <color indexed="9"/>
      <name val="Arial CE"/>
    </font>
    <font>
      <sz val="8"/>
      <color indexed="9"/>
      <name val="Arial CE"/>
    </font>
    <font>
      <sz val="12"/>
      <name val="Arial Black"/>
      <family val="2"/>
      <charset val="238"/>
    </font>
    <font>
      <sz val="8"/>
      <name val="Arial"/>
      <family val="2"/>
      <charset val="238"/>
    </font>
    <font>
      <b/>
      <sz val="8"/>
      <name val="Arial"/>
      <family val="2"/>
      <charset val="238"/>
    </font>
    <font>
      <b/>
      <sz val="10"/>
      <name val="Arial CE"/>
    </font>
    <font>
      <b/>
      <sz val="10"/>
      <color indexed="9"/>
      <name val="Arial CE"/>
      <family val="2"/>
      <charset val="238"/>
    </font>
    <font>
      <b/>
      <sz val="10"/>
      <name val="Arial"/>
      <family val="2"/>
      <charset val="238"/>
    </font>
    <font>
      <sz val="10"/>
      <name val="Arial"/>
      <family val="2"/>
      <charset val="238"/>
    </font>
    <font>
      <sz val="10"/>
      <color indexed="9"/>
      <name val="Arial"/>
      <family val="2"/>
      <charset val="238"/>
    </font>
    <font>
      <sz val="10"/>
      <name val="MS Sans Serif"/>
      <family val="2"/>
      <charset val="238"/>
    </font>
    <font>
      <sz val="10"/>
      <name val="Arial PL"/>
    </font>
    <font>
      <b/>
      <sz val="10"/>
      <color indexed="10"/>
      <name val="Arial"/>
      <family val="2"/>
      <charset val="238"/>
    </font>
    <font>
      <sz val="8"/>
      <color indexed="10"/>
      <name val="Arial"/>
      <family val="2"/>
      <charset val="238"/>
    </font>
    <font>
      <sz val="10"/>
      <color indexed="10"/>
      <name val="Arial"/>
      <family val="2"/>
      <charset val="238"/>
    </font>
    <font>
      <sz val="12"/>
      <name val="Arial"/>
      <family val="2"/>
      <charset val="238"/>
    </font>
    <font>
      <b/>
      <sz val="11"/>
      <name val="Arial CE"/>
      <charset val="238"/>
    </font>
    <font>
      <b/>
      <sz val="12"/>
      <name val="Arial"/>
      <family val="2"/>
      <charset val="238"/>
    </font>
    <font>
      <sz val="9"/>
      <name val="Arial CE"/>
      <charset val="238"/>
    </font>
    <font>
      <b/>
      <i/>
      <sz val="12"/>
      <name val="Arial"/>
      <family val="2"/>
      <charset val="238"/>
    </font>
    <font>
      <b/>
      <i/>
      <sz val="14"/>
      <name val="Arial"/>
      <family val="2"/>
      <charset val="238"/>
    </font>
    <font>
      <sz val="11"/>
      <color theme="1"/>
      <name val="Calibri"/>
      <family val="2"/>
      <charset val="238"/>
      <scheme val="minor"/>
    </font>
    <font>
      <sz val="8"/>
      <name val="Arial CE"/>
      <charset val="238"/>
    </font>
    <font>
      <sz val="10"/>
      <name val="Arial CE"/>
      <family val="2"/>
      <charset val="238"/>
    </font>
    <font>
      <b/>
      <sz val="16"/>
      <name val="Trebuchet MS"/>
      <family val="2"/>
      <charset val="238"/>
    </font>
    <font>
      <sz val="9"/>
      <color indexed="55"/>
      <name val="Trebuchet MS"/>
      <family val="2"/>
      <charset val="238"/>
    </font>
    <font>
      <b/>
      <sz val="12"/>
      <name val="Trebuchet MS"/>
      <family val="2"/>
      <charset val="238"/>
    </font>
    <font>
      <b/>
      <sz val="9"/>
      <color indexed="55"/>
      <name val="Trebuchet MS"/>
      <family val="2"/>
      <charset val="238"/>
    </font>
    <font>
      <b/>
      <i/>
      <sz val="10"/>
      <name val="Arial CE"/>
      <family val="2"/>
      <charset val="238"/>
    </font>
    <font>
      <b/>
      <sz val="10"/>
      <name val="Arial CE"/>
      <family val="2"/>
      <charset val="238"/>
    </font>
    <font>
      <b/>
      <sz val="11"/>
      <name val="Arial CE"/>
      <family val="2"/>
      <charset val="238"/>
    </font>
  </fonts>
  <fills count="19">
    <fill>
      <patternFill patternType="none"/>
    </fill>
    <fill>
      <patternFill patternType="gray125"/>
    </fill>
    <fill>
      <patternFill patternType="solid">
        <fgColor indexed="26"/>
      </patternFill>
    </fill>
    <fill>
      <patternFill patternType="solid">
        <fgColor indexed="27"/>
      </patternFill>
    </fill>
    <fill>
      <patternFill patternType="solid">
        <fgColor indexed="43"/>
      </patternFill>
    </fill>
    <fill>
      <patternFill patternType="solid">
        <fgColor indexed="53"/>
      </patternFill>
    </fill>
    <fill>
      <patternFill patternType="solid">
        <fgColor indexed="51"/>
      </patternFill>
    </fill>
    <fill>
      <patternFill patternType="solid">
        <fgColor indexed="55"/>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1"/>
        <bgColor indexed="64"/>
      </patternFill>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42">
    <border>
      <left/>
      <right/>
      <top/>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right/>
      <top/>
      <bottom style="double">
        <color indexed="64"/>
      </bottom>
      <diagonal/>
    </border>
    <border>
      <left style="thin">
        <color indexed="64"/>
      </left>
      <right/>
      <top/>
      <bottom/>
      <diagonal/>
    </border>
    <border>
      <left/>
      <right style="double">
        <color indexed="64"/>
      </right>
      <top style="double">
        <color indexed="64"/>
      </top>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double">
        <color indexed="64"/>
      </right>
      <top/>
      <bottom style="double">
        <color indexed="64"/>
      </bottom>
      <diagonal/>
    </border>
    <border>
      <left style="hair">
        <color indexed="64"/>
      </left>
      <right style="hair">
        <color indexed="64"/>
      </right>
      <top style="hair">
        <color indexed="64"/>
      </top>
      <bottom style="hair">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bottom style="hair">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double">
        <color indexed="64"/>
      </left>
      <right/>
      <top/>
      <bottom/>
      <diagonal/>
    </border>
    <border>
      <left/>
      <right style="double">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5">
    <xf numFmtId="0" fontId="0" fillId="0" borderId="0"/>
    <xf numFmtId="0" fontId="3" fillId="0" borderId="1" applyNumberFormat="0" applyFill="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0" fontId="5" fillId="7" borderId="2"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3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3" fillId="0" borderId="0"/>
    <xf numFmtId="0" fontId="30" fillId="0" borderId="0"/>
    <xf numFmtId="0" fontId="11" fillId="0" borderId="0"/>
    <xf numFmtId="0" fontId="11" fillId="0" borderId="0"/>
    <xf numFmtId="0" fontId="4" fillId="2" borderId="6" applyNumberFormat="0" applyFont="0" applyAlignment="0" applyProtection="0"/>
    <xf numFmtId="0" fontId="12" fillId="0" borderId="7" applyNumberFormat="0" applyFill="0" applyAlignment="0" applyProtection="0"/>
    <xf numFmtId="0" fontId="13" fillId="3" borderId="0" applyNumberFormat="0" applyBorder="0" applyAlignment="0" applyProtection="0"/>
    <xf numFmtId="0" fontId="32" fillId="0" borderId="0"/>
    <xf numFmtId="0" fontId="12" fillId="0" borderId="0" applyNumberFormat="0" applyFill="0" applyBorder="0" applyAlignment="0" applyProtection="0"/>
    <xf numFmtId="0" fontId="14" fillId="4" borderId="8" applyNumberFormat="0" applyAlignment="0" applyProtection="0"/>
    <xf numFmtId="0" fontId="15" fillId="8" borderId="8" applyNumberFormat="0" applyAlignment="0" applyProtection="0"/>
    <xf numFmtId="0" fontId="16" fillId="8" borderId="9" applyNumberFormat="0" applyAlignment="0" applyProtection="0"/>
    <xf numFmtId="0" fontId="17" fillId="0" borderId="0" applyNumberFormat="0" applyFill="0" applyBorder="0" applyAlignment="0" applyProtection="0"/>
    <xf numFmtId="0" fontId="2" fillId="9"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45" fillId="0" borderId="0"/>
  </cellStyleXfs>
  <cellXfs count="117">
    <xf numFmtId="0" fontId="0" fillId="0" borderId="0" xfId="0"/>
    <xf numFmtId="0" fontId="11" fillId="0" borderId="0" xfId="47"/>
    <xf numFmtId="0" fontId="21" fillId="0" borderId="0" xfId="47" applyFont="1"/>
    <xf numFmtId="0" fontId="22" fillId="0" borderId="0" xfId="47" applyFont="1"/>
    <xf numFmtId="0" fontId="23" fillId="0" borderId="0" xfId="47" applyFont="1" applyAlignment="1">
      <alignment wrapText="1"/>
    </xf>
    <xf numFmtId="3" fontId="11" fillId="0" borderId="0" xfId="47" applyNumberFormat="1"/>
    <xf numFmtId="0" fontId="1" fillId="13" borderId="0" xfId="47" applyFont="1" applyFill="1" applyAlignment="1">
      <alignment vertical="center"/>
    </xf>
    <xf numFmtId="0" fontId="11" fillId="0" borderId="0" xfId="47" applyAlignment="1">
      <alignment horizontal="center"/>
    </xf>
    <xf numFmtId="0" fontId="19" fillId="0" borderId="0" xfId="47" applyFont="1" applyAlignment="1">
      <alignment horizontal="center"/>
    </xf>
    <xf numFmtId="0" fontId="18" fillId="0" borderId="0" xfId="47" applyFont="1" applyAlignment="1">
      <alignment horizontal="center"/>
    </xf>
    <xf numFmtId="0" fontId="20" fillId="0" borderId="0" xfId="47" applyFont="1" applyAlignment="1">
      <alignment horizontal="center"/>
    </xf>
    <xf numFmtId="0" fontId="25" fillId="0" borderId="10" xfId="47" applyFont="1" applyBorder="1" applyAlignment="1">
      <alignment horizontal="center" vertical="top"/>
    </xf>
    <xf numFmtId="0" fontId="27" fillId="0" borderId="0" xfId="47" applyFont="1"/>
    <xf numFmtId="0" fontId="28" fillId="0" borderId="0" xfId="47" applyFont="1"/>
    <xf numFmtId="0" fontId="11" fillId="0" borderId="0" xfId="47" applyAlignment="1">
      <alignment vertical="center"/>
    </xf>
    <xf numFmtId="4" fontId="20" fillId="0" borderId="0" xfId="47" applyNumberFormat="1" applyFont="1" applyAlignment="1">
      <alignment horizontal="center"/>
    </xf>
    <xf numFmtId="4" fontId="20" fillId="0" borderId="0" xfId="47" applyNumberFormat="1" applyFont="1"/>
    <xf numFmtId="4" fontId="11" fillId="0" borderId="0" xfId="47" applyNumberFormat="1" applyAlignment="1">
      <alignment horizontal="center"/>
    </xf>
    <xf numFmtId="4" fontId="11" fillId="0" borderId="0" xfId="47" applyNumberFormat="1"/>
    <xf numFmtId="0" fontId="30" fillId="0" borderId="0" xfId="47" applyFont="1"/>
    <xf numFmtId="0" fontId="31" fillId="0" borderId="0" xfId="47" applyFont="1"/>
    <xf numFmtId="3" fontId="30" fillId="0" borderId="0" xfId="47" applyNumberFormat="1" applyFont="1"/>
    <xf numFmtId="0" fontId="11" fillId="0" borderId="13" xfId="47" applyBorder="1"/>
    <xf numFmtId="0" fontId="1" fillId="13" borderId="13" xfId="47" applyFont="1" applyFill="1" applyBorder="1" applyAlignment="1">
      <alignment vertical="center"/>
    </xf>
    <xf numFmtId="0" fontId="27" fillId="0" borderId="13" xfId="47" applyFont="1" applyBorder="1"/>
    <xf numFmtId="0" fontId="26" fillId="14" borderId="13" xfId="47" applyFont="1" applyFill="1" applyBorder="1"/>
    <xf numFmtId="165" fontId="26" fillId="14" borderId="0" xfId="47" applyNumberFormat="1" applyFont="1" applyFill="1"/>
    <xf numFmtId="0" fontId="20" fillId="0" borderId="0" xfId="47" applyFont="1" applyAlignment="1">
      <alignment horizontal="left" wrapText="1" indent="1"/>
    </xf>
    <xf numFmtId="0" fontId="11" fillId="0" borderId="0" xfId="47" applyAlignment="1">
      <alignment horizontal="left" wrapText="1" indent="1"/>
    </xf>
    <xf numFmtId="4" fontId="18" fillId="0" borderId="14" xfId="47" applyNumberFormat="1" applyFont="1" applyBorder="1" applyAlignment="1">
      <alignment horizontal="left" vertical="center"/>
    </xf>
    <xf numFmtId="0" fontId="30" fillId="14" borderId="10" xfId="47" applyFont="1" applyFill="1" applyBorder="1" applyAlignment="1">
      <alignment horizontal="center"/>
    </xf>
    <xf numFmtId="0" fontId="34" fillId="0" borderId="15" xfId="47" applyFont="1" applyBorder="1" applyAlignment="1">
      <alignment horizontal="center" vertical="top"/>
    </xf>
    <xf numFmtId="4" fontId="34" fillId="0" borderId="15" xfId="47" applyNumberFormat="1" applyFont="1" applyBorder="1" applyAlignment="1">
      <alignment vertical="top"/>
    </xf>
    <xf numFmtId="4" fontId="35" fillId="0" borderId="10" xfId="47" applyNumberFormat="1" applyFont="1" applyBorder="1" applyAlignment="1">
      <alignment vertical="top"/>
    </xf>
    <xf numFmtId="0" fontId="11" fillId="0" borderId="10" xfId="47" applyBorder="1" applyAlignment="1">
      <alignment horizontal="center"/>
    </xf>
    <xf numFmtId="0" fontId="11" fillId="0" borderId="10" xfId="47" applyBorder="1" applyAlignment="1">
      <alignment horizontal="left" wrapText="1" indent="1"/>
    </xf>
    <xf numFmtId="4" fontId="11" fillId="0" borderId="10" xfId="47" applyNumberFormat="1" applyBorder="1" applyAlignment="1">
      <alignment horizontal="center"/>
    </xf>
    <xf numFmtId="4" fontId="11" fillId="0" borderId="10" xfId="47" applyNumberFormat="1" applyBorder="1"/>
    <xf numFmtId="4" fontId="34" fillId="0" borderId="15" xfId="47" applyNumberFormat="1" applyFont="1" applyBorder="1" applyAlignment="1">
      <alignment horizontal="center" vertical="top"/>
    </xf>
    <xf numFmtId="49" fontId="38" fillId="13" borderId="16" xfId="47" applyNumberFormat="1" applyFont="1" applyFill="1" applyBorder="1" applyAlignment="1">
      <alignment horizontal="center" vertical="center"/>
    </xf>
    <xf numFmtId="0" fontId="38" fillId="13" borderId="17" xfId="47" applyFont="1" applyFill="1" applyBorder="1" applyAlignment="1">
      <alignment horizontal="center" vertical="center"/>
    </xf>
    <xf numFmtId="4" fontId="38" fillId="13" borderId="17" xfId="47" applyNumberFormat="1" applyFont="1" applyFill="1" applyBorder="1" applyAlignment="1">
      <alignment horizontal="center" vertical="center"/>
    </xf>
    <xf numFmtId="4" fontId="38" fillId="13" borderId="18" xfId="47" applyNumberFormat="1" applyFont="1" applyFill="1" applyBorder="1" applyAlignment="1">
      <alignment horizontal="center" vertical="center"/>
    </xf>
    <xf numFmtId="0" fontId="36" fillId="0" borderId="10" xfId="47" applyFont="1" applyBorder="1" applyAlignment="1">
      <alignment horizontal="center" vertical="top"/>
    </xf>
    <xf numFmtId="0" fontId="30" fillId="0" borderId="10" xfId="47" applyFont="1" applyBorder="1" applyAlignment="1">
      <alignment horizontal="center" vertical="top"/>
    </xf>
    <xf numFmtId="4" fontId="30" fillId="0" borderId="10" xfId="47" applyNumberFormat="1" applyFont="1" applyBorder="1" applyAlignment="1">
      <alignment horizontal="center" vertical="top"/>
    </xf>
    <xf numFmtId="4" fontId="30" fillId="0" borderId="10" xfId="47" applyNumberFormat="1" applyFont="1" applyBorder="1" applyAlignment="1">
      <alignment vertical="top"/>
    </xf>
    <xf numFmtId="0" fontId="11" fillId="0" borderId="19" xfId="47" applyBorder="1" applyAlignment="1">
      <alignment horizontal="left" shrinkToFit="1"/>
    </xf>
    <xf numFmtId="0" fontId="4" fillId="0" borderId="12" xfId="47" applyFont="1" applyBorder="1" applyAlignment="1">
      <alignment horizontal="center"/>
    </xf>
    <xf numFmtId="4" fontId="40" fillId="0" borderId="12" xfId="47" applyNumberFormat="1" applyFont="1" applyBorder="1" applyAlignment="1">
      <alignment horizontal="left" shrinkToFit="1"/>
    </xf>
    <xf numFmtId="0" fontId="37" fillId="15" borderId="10" xfId="47" applyFont="1" applyFill="1" applyBorder="1" applyAlignment="1">
      <alignment horizontal="center"/>
    </xf>
    <xf numFmtId="0" fontId="35" fillId="0" borderId="10" xfId="47" applyFont="1" applyBorder="1" applyAlignment="1">
      <alignment horizontal="center" vertical="top"/>
    </xf>
    <xf numFmtId="0" fontId="35" fillId="0" borderId="10" xfId="47" applyFont="1" applyBorder="1" applyAlignment="1">
      <alignment horizontal="center" vertical="top" shrinkToFit="1"/>
    </xf>
    <xf numFmtId="4" fontId="35" fillId="0" borderId="10" xfId="47" applyNumberFormat="1" applyFont="1" applyBorder="1" applyAlignment="1">
      <alignment horizontal="center" vertical="top"/>
    </xf>
    <xf numFmtId="49" fontId="30" fillId="0" borderId="20" xfId="0" applyNumberFormat="1" applyFont="1" applyBorder="1" applyAlignment="1">
      <alignment horizontal="left" wrapText="1" indent="1"/>
    </xf>
    <xf numFmtId="49" fontId="41" fillId="14" borderId="10" xfId="47" applyNumberFormat="1" applyFont="1" applyFill="1" applyBorder="1" applyAlignment="1">
      <alignment horizontal="left"/>
    </xf>
    <xf numFmtId="4" fontId="37" fillId="14" borderId="10" xfId="47" applyNumberFormat="1" applyFont="1" applyFill="1" applyBorder="1" applyAlignment="1">
      <alignment horizontal="right"/>
    </xf>
    <xf numFmtId="4" fontId="39" fillId="14" borderId="10" xfId="47" applyNumberFormat="1" applyFont="1" applyFill="1" applyBorder="1"/>
    <xf numFmtId="0" fontId="25" fillId="0" borderId="10" xfId="47" applyFont="1" applyBorder="1" applyAlignment="1">
      <alignment horizontal="left" vertical="top" wrapText="1" indent="1"/>
    </xf>
    <xf numFmtId="0" fontId="25" fillId="0" borderId="10" xfId="0" applyFont="1" applyBorder="1" applyAlignment="1">
      <alignment horizontal="center" vertical="top" wrapText="1"/>
    </xf>
    <xf numFmtId="4" fontId="25" fillId="0" borderId="10" xfId="47" applyNumberFormat="1" applyFont="1" applyBorder="1" applyAlignment="1">
      <alignment horizontal="center" vertical="top" wrapText="1"/>
    </xf>
    <xf numFmtId="4" fontId="25" fillId="0" borderId="10" xfId="47" applyNumberFormat="1" applyFont="1" applyBorder="1" applyAlignment="1">
      <alignment vertical="top"/>
    </xf>
    <xf numFmtId="49" fontId="42" fillId="15" borderId="10" xfId="47" applyNumberFormat="1" applyFont="1" applyFill="1" applyBorder="1" applyAlignment="1">
      <alignment horizontal="left"/>
    </xf>
    <xf numFmtId="0" fontId="41" fillId="15" borderId="10" xfId="47" applyFont="1" applyFill="1" applyBorder="1" applyAlignment="1">
      <alignment horizontal="left" indent="1"/>
    </xf>
    <xf numFmtId="4" fontId="37" fillId="15" borderId="10" xfId="47" applyNumberFormat="1" applyFont="1" applyFill="1" applyBorder="1" applyAlignment="1">
      <alignment horizontal="right"/>
    </xf>
    <xf numFmtId="164" fontId="39" fillId="15" borderId="10" xfId="47" applyNumberFormat="1" applyFont="1" applyFill="1" applyBorder="1"/>
    <xf numFmtId="0" fontId="1" fillId="0" borderId="12" xfId="47" applyFont="1" applyBorder="1" applyAlignment="1">
      <alignment horizontal="left"/>
    </xf>
    <xf numFmtId="0" fontId="38" fillId="13" borderId="21" xfId="47" applyFont="1" applyFill="1" applyBorder="1" applyAlignment="1">
      <alignment horizontal="center" vertical="center"/>
    </xf>
    <xf numFmtId="0" fontId="38" fillId="13" borderId="22" xfId="47" applyFont="1" applyFill="1" applyBorder="1" applyAlignment="1">
      <alignment horizontal="center" vertical="center" wrapText="1"/>
    </xf>
    <xf numFmtId="0" fontId="29" fillId="0" borderId="23" xfId="47" applyFont="1" applyBorder="1" applyAlignment="1">
      <alignment horizontal="center" vertical="top"/>
    </xf>
    <xf numFmtId="0" fontId="37" fillId="14" borderId="24" xfId="47" applyFont="1" applyFill="1" applyBorder="1" applyAlignment="1">
      <alignment horizontal="center"/>
    </xf>
    <xf numFmtId="0" fontId="41" fillId="14" borderId="0" xfId="47" applyFont="1" applyFill="1" applyAlignment="1">
      <alignment horizontal="left" indent="1"/>
    </xf>
    <xf numFmtId="0" fontId="35" fillId="0" borderId="25" xfId="47" applyFont="1" applyBorder="1" applyAlignment="1">
      <alignment horizontal="left" vertical="top" wrapText="1" indent="1"/>
    </xf>
    <xf numFmtId="49" fontId="30" fillId="0" borderId="20" xfId="0" applyNumberFormat="1" applyFont="1" applyBorder="1" applyAlignment="1">
      <alignment horizontal="left" vertical="top" wrapText="1" indent="1"/>
    </xf>
    <xf numFmtId="0" fontId="30" fillId="0" borderId="10" xfId="47" applyFont="1" applyBorder="1" applyAlignment="1">
      <alignment horizontal="center" vertical="top" wrapText="1"/>
    </xf>
    <xf numFmtId="49" fontId="30" fillId="0" borderId="26" xfId="0" applyNumberFormat="1" applyFont="1" applyBorder="1" applyAlignment="1">
      <alignment horizontal="left" wrapText="1" indent="1"/>
    </xf>
    <xf numFmtId="49" fontId="30" fillId="0" borderId="27" xfId="0" applyNumberFormat="1" applyFont="1" applyBorder="1" applyAlignment="1">
      <alignment horizontal="left" wrapText="1" indent="1"/>
    </xf>
    <xf numFmtId="16" fontId="30" fillId="0" borderId="10" xfId="47" quotePrefix="1" applyNumberFormat="1" applyFont="1" applyBorder="1" applyAlignment="1">
      <alignment horizontal="center" vertical="top" wrapText="1"/>
    </xf>
    <xf numFmtId="0" fontId="1" fillId="0" borderId="0" xfId="47" applyFont="1" applyAlignment="1">
      <alignment horizontal="left"/>
    </xf>
    <xf numFmtId="0" fontId="1" fillId="0" borderId="0" xfId="47" applyFont="1" applyAlignment="1">
      <alignment horizontal="left" vertical="center" wrapText="1"/>
    </xf>
    <xf numFmtId="4" fontId="11" fillId="0" borderId="0" xfId="47" applyNumberFormat="1" applyAlignment="1">
      <alignment vertical="center"/>
    </xf>
    <xf numFmtId="4" fontId="11" fillId="0" borderId="12" xfId="47" applyNumberFormat="1" applyBorder="1" applyAlignment="1">
      <alignment horizontal="left" shrinkToFit="1"/>
    </xf>
    <xf numFmtId="4" fontId="1" fillId="0" borderId="11" xfId="47" applyNumberFormat="1" applyFont="1" applyBorder="1" applyAlignment="1">
      <alignment vertical="center"/>
    </xf>
    <xf numFmtId="0" fontId="11" fillId="0" borderId="31" xfId="47" applyBorder="1" applyAlignment="1">
      <alignment horizontal="left" shrinkToFit="1"/>
    </xf>
    <xf numFmtId="0" fontId="30" fillId="0" borderId="32" xfId="0" applyFont="1" applyBorder="1" applyAlignment="1">
      <alignment horizontal="left" vertical="top" wrapText="1" indent="1"/>
    </xf>
    <xf numFmtId="0" fontId="30" fillId="0" borderId="33" xfId="0" applyFont="1" applyBorder="1" applyAlignment="1">
      <alignment horizontal="left" vertical="top" wrapText="1" indent="1"/>
    </xf>
    <xf numFmtId="0" fontId="45" fillId="0" borderId="0" xfId="64"/>
    <xf numFmtId="0" fontId="45" fillId="0" borderId="0" xfId="64" applyAlignment="1">
      <alignment horizontal="left" vertical="center"/>
    </xf>
    <xf numFmtId="0" fontId="47" fillId="0" borderId="0" xfId="64" applyFont="1" applyAlignment="1">
      <alignment vertical="center"/>
    </xf>
    <xf numFmtId="0" fontId="45" fillId="0" borderId="0" xfId="64" applyAlignment="1">
      <alignment vertical="center"/>
    </xf>
    <xf numFmtId="0" fontId="47" fillId="0" borderId="0" xfId="64" applyFont="1" applyAlignment="1">
      <alignment horizontal="left" vertical="center"/>
    </xf>
    <xf numFmtId="0" fontId="45" fillId="0" borderId="0" xfId="64" applyAlignment="1">
      <alignment horizontal="left" vertical="top"/>
    </xf>
    <xf numFmtId="49" fontId="45" fillId="0" borderId="0" xfId="64" applyNumberFormat="1" applyAlignment="1">
      <alignment horizontal="left"/>
    </xf>
    <xf numFmtId="0" fontId="50" fillId="17" borderId="34" xfId="64" applyFont="1" applyFill="1" applyBorder="1"/>
    <xf numFmtId="0" fontId="50" fillId="17" borderId="34" xfId="64" applyFont="1" applyFill="1" applyBorder="1" applyAlignment="1">
      <alignment horizontal="right"/>
    </xf>
    <xf numFmtId="0" fontId="45" fillId="0" borderId="38" xfId="64" applyBorder="1" applyAlignment="1">
      <alignment horizontal="center"/>
    </xf>
    <xf numFmtId="49" fontId="45" fillId="0" borderId="38" xfId="64" applyNumberFormat="1" applyBorder="1"/>
    <xf numFmtId="166" fontId="45" fillId="0" borderId="38" xfId="64" applyNumberFormat="1" applyBorder="1" applyAlignment="1">
      <alignment horizontal="right"/>
    </xf>
    <xf numFmtId="0" fontId="52" fillId="0" borderId="39" xfId="64" applyFont="1" applyBorder="1" applyAlignment="1">
      <alignment horizontal="right"/>
    </xf>
    <xf numFmtId="166" fontId="52" fillId="18" borderId="40" xfId="64" applyNumberFormat="1" applyFont="1" applyFill="1" applyBorder="1" applyAlignment="1">
      <alignment horizontal="right"/>
    </xf>
    <xf numFmtId="166" fontId="52" fillId="18" borderId="35" xfId="64" applyNumberFormat="1" applyFont="1" applyFill="1" applyBorder="1" applyAlignment="1">
      <alignment horizontal="right"/>
    </xf>
    <xf numFmtId="166" fontId="52" fillId="18" borderId="41" xfId="64" applyNumberFormat="1" applyFont="1" applyFill="1" applyBorder="1" applyAlignment="1">
      <alignment horizontal="right"/>
    </xf>
    <xf numFmtId="0" fontId="49" fillId="16" borderId="0" xfId="64" applyFont="1" applyFill="1" applyAlignment="1">
      <alignment horizontal="left" vertical="center"/>
    </xf>
    <xf numFmtId="0" fontId="47" fillId="0" borderId="0" xfId="64" applyFont="1" applyAlignment="1">
      <alignment horizontal="left" vertical="center"/>
    </xf>
    <xf numFmtId="0" fontId="51" fillId="17" borderId="35" xfId="64" applyFont="1" applyFill="1" applyBorder="1" applyAlignment="1">
      <alignment horizontal="left"/>
    </xf>
    <xf numFmtId="0" fontId="51" fillId="17" borderId="36" xfId="64" applyFont="1" applyFill="1" applyBorder="1" applyAlignment="1">
      <alignment horizontal="left"/>
    </xf>
    <xf numFmtId="0" fontId="51" fillId="17" borderId="37" xfId="64" applyFont="1" applyFill="1" applyBorder="1" applyAlignment="1">
      <alignment horizontal="left"/>
    </xf>
    <xf numFmtId="0" fontId="48" fillId="0" borderId="0" xfId="64" applyFont="1" applyAlignment="1">
      <alignment horizontal="center" vertical="center"/>
    </xf>
    <xf numFmtId="0" fontId="46" fillId="0" borderId="0" xfId="64" applyFont="1" applyAlignment="1">
      <alignment horizontal="center" vertical="center"/>
    </xf>
    <xf numFmtId="0" fontId="24" fillId="0" borderId="0" xfId="47" applyFont="1" applyAlignment="1">
      <alignment horizontal="center"/>
    </xf>
    <xf numFmtId="0" fontId="11" fillId="0" borderId="28" xfId="47" applyBorder="1" applyAlignment="1">
      <alignment horizontal="center" vertical="center"/>
    </xf>
    <xf numFmtId="0" fontId="11" fillId="0" borderId="11" xfId="47" applyBorder="1" applyAlignment="1">
      <alignment horizontal="center" vertical="center"/>
    </xf>
    <xf numFmtId="0" fontId="1" fillId="0" borderId="11" xfId="47" applyFont="1" applyBorder="1" applyAlignment="1">
      <alignment horizontal="left" vertical="center" wrapText="1"/>
    </xf>
    <xf numFmtId="0" fontId="11" fillId="0" borderId="30" xfId="47" applyBorder="1" applyAlignment="1">
      <alignment horizontal="center" vertical="center"/>
    </xf>
    <xf numFmtId="0" fontId="11" fillId="0" borderId="0" xfId="47" applyAlignment="1">
      <alignment horizontal="center" vertical="center"/>
    </xf>
    <xf numFmtId="49" fontId="11" fillId="0" borderId="29" xfId="47" applyNumberFormat="1" applyBorder="1" applyAlignment="1">
      <alignment horizontal="center"/>
    </xf>
    <xf numFmtId="0" fontId="11" fillId="0" borderId="12" xfId="47" applyBorder="1" applyAlignment="1">
      <alignment horizontal="center"/>
    </xf>
  </cellXfs>
  <cellStyles count="65">
    <cellStyle name="Celkem" xfId="1" builtinId="25" customBuiltin="1"/>
    <cellStyle name="čárky 2" xfId="2" xr:uid="{00000000-0005-0000-0000-000001000000}"/>
    <cellStyle name="čárky 2 2" xfId="3" xr:uid="{00000000-0005-0000-0000-000002000000}"/>
    <cellStyle name="čárky 2 3" xfId="4" xr:uid="{00000000-0005-0000-0000-000003000000}"/>
    <cellStyle name="čárky 2 4" xfId="5" xr:uid="{00000000-0005-0000-0000-000004000000}"/>
    <cellStyle name="čárky 2 5" xfId="6" xr:uid="{00000000-0005-0000-0000-000005000000}"/>
    <cellStyle name="Kontrolní buňka" xfId="7" builtinId="23" customBuiltin="1"/>
    <cellStyle name="Nadpis 1" xfId="8" builtinId="16" customBuiltin="1"/>
    <cellStyle name="Nadpis 2" xfId="9" builtinId="17" customBuiltin="1"/>
    <cellStyle name="Nadpis 3" xfId="10" builtinId="18" customBuiltin="1"/>
    <cellStyle name="Nadpis 4" xfId="11" builtinId="19" customBuiltin="1"/>
    <cellStyle name="Název" xfId="12" builtinId="15" customBuiltin="1"/>
    <cellStyle name="Neutrální" xfId="13" builtinId="28" customBuiltin="1"/>
    <cellStyle name="Normal_Kalkulacja" xfId="14" xr:uid="{00000000-0005-0000-0000-00000D000000}"/>
    <cellStyle name="Normální" xfId="0" builtinId="0"/>
    <cellStyle name="Normální 2" xfId="64" xr:uid="{32502414-18A8-4A41-B9D9-5520CF182691}"/>
    <cellStyle name="normální 2 10" xfId="15" xr:uid="{00000000-0005-0000-0000-00000F000000}"/>
    <cellStyle name="normální 2 11" xfId="16" xr:uid="{00000000-0005-0000-0000-000010000000}"/>
    <cellStyle name="normální 2 12" xfId="17" xr:uid="{00000000-0005-0000-0000-000011000000}"/>
    <cellStyle name="normální 2 13" xfId="18" xr:uid="{00000000-0005-0000-0000-000012000000}"/>
    <cellStyle name="normální 2 14" xfId="19" xr:uid="{00000000-0005-0000-0000-000013000000}"/>
    <cellStyle name="normální 2 15" xfId="20" xr:uid="{00000000-0005-0000-0000-000014000000}"/>
    <cellStyle name="normální 2 16" xfId="21" xr:uid="{00000000-0005-0000-0000-000015000000}"/>
    <cellStyle name="normální 2 17" xfId="22" xr:uid="{00000000-0005-0000-0000-000016000000}"/>
    <cellStyle name="normální 2 18" xfId="23" xr:uid="{00000000-0005-0000-0000-000017000000}"/>
    <cellStyle name="normální 2 19" xfId="24" xr:uid="{00000000-0005-0000-0000-000018000000}"/>
    <cellStyle name="normální 2 2" xfId="25" xr:uid="{00000000-0005-0000-0000-000019000000}"/>
    <cellStyle name="normální 2 20" xfId="26" xr:uid="{00000000-0005-0000-0000-00001A000000}"/>
    <cellStyle name="normální 2 21" xfId="27" xr:uid="{00000000-0005-0000-0000-00001B000000}"/>
    <cellStyle name="normální 2 22" xfId="28" xr:uid="{00000000-0005-0000-0000-00001C000000}"/>
    <cellStyle name="normální 2 23" xfId="29" xr:uid="{00000000-0005-0000-0000-00001D000000}"/>
    <cellStyle name="normální 2 24" xfId="30" xr:uid="{00000000-0005-0000-0000-00001E000000}"/>
    <cellStyle name="normální 2 25" xfId="31" xr:uid="{00000000-0005-0000-0000-00001F000000}"/>
    <cellStyle name="normální 2 26" xfId="32" xr:uid="{00000000-0005-0000-0000-000020000000}"/>
    <cellStyle name="normální 2 27" xfId="33" xr:uid="{00000000-0005-0000-0000-000021000000}"/>
    <cellStyle name="normální 2 28" xfId="34" xr:uid="{00000000-0005-0000-0000-000022000000}"/>
    <cellStyle name="normální 2 29" xfId="35" xr:uid="{00000000-0005-0000-0000-000023000000}"/>
    <cellStyle name="normální 2 3" xfId="36" xr:uid="{00000000-0005-0000-0000-000024000000}"/>
    <cellStyle name="normální 2 4" xfId="37" xr:uid="{00000000-0005-0000-0000-000025000000}"/>
    <cellStyle name="normální 2 5" xfId="38" xr:uid="{00000000-0005-0000-0000-000026000000}"/>
    <cellStyle name="normální 2 6" xfId="39" xr:uid="{00000000-0005-0000-0000-000027000000}"/>
    <cellStyle name="normální 2 7" xfId="40" xr:uid="{00000000-0005-0000-0000-000028000000}"/>
    <cellStyle name="normální 2 8" xfId="41" xr:uid="{00000000-0005-0000-0000-000029000000}"/>
    <cellStyle name="normální 2 9" xfId="42" xr:uid="{00000000-0005-0000-0000-00002A000000}"/>
    <cellStyle name="normální 4" xfId="43" xr:uid="{00000000-0005-0000-0000-00002B000000}"/>
    <cellStyle name="normální 5 2" xfId="44" xr:uid="{00000000-0005-0000-0000-00002C000000}"/>
    <cellStyle name="normální 6" xfId="45" xr:uid="{00000000-0005-0000-0000-00002D000000}"/>
    <cellStyle name="normální 7 2" xfId="46" xr:uid="{00000000-0005-0000-0000-00002E000000}"/>
    <cellStyle name="normální_POL.XLS" xfId="47" xr:uid="{00000000-0005-0000-0000-00002F000000}"/>
    <cellStyle name="Normalny_Pr1taa2000A" xfId="48" xr:uid="{00000000-0005-0000-0000-000030000000}"/>
    <cellStyle name="Poznámka" xfId="49" builtinId="10" customBuiltin="1"/>
    <cellStyle name="Propojená buňka" xfId="50" builtinId="24" customBuiltin="1"/>
    <cellStyle name="Správně" xfId="51" builtinId="26" customBuiltin="1"/>
    <cellStyle name="Standard_aktuell" xfId="52" xr:uid="{00000000-0005-0000-0000-000034000000}"/>
    <cellStyle name="Text upozornění" xfId="53" builtinId="11" customBuiltin="1"/>
    <cellStyle name="Vstup" xfId="54" builtinId="20" customBuiltin="1"/>
    <cellStyle name="Výpočet" xfId="55" builtinId="22" customBuiltin="1"/>
    <cellStyle name="Výstup" xfId="56" builtinId="21" customBuiltin="1"/>
    <cellStyle name="Vysvětlující text" xfId="57" builtinId="53" customBuiltin="1"/>
    <cellStyle name="Zvýraznění 1" xfId="58" builtinId="29" customBuiltin="1"/>
    <cellStyle name="Zvýraznění 2" xfId="59" builtinId="33" customBuiltin="1"/>
    <cellStyle name="Zvýraznění 3" xfId="60" builtinId="37" customBuiltin="1"/>
    <cellStyle name="Zvýraznění 4" xfId="61" builtinId="41" customBuiltin="1"/>
    <cellStyle name="Zvýraznění 5" xfId="62" builtinId="45" customBuiltin="1"/>
    <cellStyle name="Zvýraznění 6" xfId="63"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Obchod\Firmy\PROKONSULT_s-r-o--PA001634\REZ20001-Vodarna_Cerveny_Kostelec_-_DPS\Dokumentace\PD\Investi&#269;n&#237;%20n&#225;klady\Investi&#269;n&#237;%20n&#225;klady_Vod&#225;rna%20&#268;erven&#253;%20Kostel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zpočet"/>
      <sheetName val="Položky"/>
    </sheetNames>
    <sheetDataSet>
      <sheetData sheetId="0" refreshError="1"/>
      <sheetData sheetId="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DEEB-1AA6-4E6C-B99E-D2AC61F86EE2}">
  <sheetPr>
    <tabColor rgb="FFFFFF00"/>
    <pageSetUpPr fitToPage="1"/>
  </sheetPr>
  <dimension ref="A1:E22"/>
  <sheetViews>
    <sheetView tabSelected="1" view="pageBreakPreview" zoomScaleNormal="100" zoomScaleSheetLayoutView="100" workbookViewId="0">
      <selection activeCell="D18" sqref="D18"/>
    </sheetView>
  </sheetViews>
  <sheetFormatPr defaultRowHeight="12.75"/>
  <cols>
    <col min="1" max="1" width="6" style="86" customWidth="1"/>
    <col min="2" max="2" width="45.140625" style="86" customWidth="1"/>
    <col min="3" max="5" width="17.5703125" style="86" customWidth="1"/>
    <col min="6" max="256" width="9.140625" style="86"/>
    <col min="257" max="257" width="6" style="86" customWidth="1"/>
    <col min="258" max="258" width="45.140625" style="86" customWidth="1"/>
    <col min="259" max="261" width="17.5703125" style="86" customWidth="1"/>
    <col min="262" max="512" width="9.140625" style="86"/>
    <col min="513" max="513" width="6" style="86" customWidth="1"/>
    <col min="514" max="514" width="45.140625" style="86" customWidth="1"/>
    <col min="515" max="517" width="17.5703125" style="86" customWidth="1"/>
    <col min="518" max="768" width="9.140625" style="86"/>
    <col min="769" max="769" width="6" style="86" customWidth="1"/>
    <col min="770" max="770" width="45.140625" style="86" customWidth="1"/>
    <col min="771" max="773" width="17.5703125" style="86" customWidth="1"/>
    <col min="774" max="1024" width="9.140625" style="86"/>
    <col min="1025" max="1025" width="6" style="86" customWidth="1"/>
    <col min="1026" max="1026" width="45.140625" style="86" customWidth="1"/>
    <col min="1027" max="1029" width="17.5703125" style="86" customWidth="1"/>
    <col min="1030" max="1280" width="9.140625" style="86"/>
    <col min="1281" max="1281" width="6" style="86" customWidth="1"/>
    <col min="1282" max="1282" width="45.140625" style="86" customWidth="1"/>
    <col min="1283" max="1285" width="17.5703125" style="86" customWidth="1"/>
    <col min="1286" max="1536" width="9.140625" style="86"/>
    <col min="1537" max="1537" width="6" style="86" customWidth="1"/>
    <col min="1538" max="1538" width="45.140625" style="86" customWidth="1"/>
    <col min="1539" max="1541" width="17.5703125" style="86" customWidth="1"/>
    <col min="1542" max="1792" width="9.140625" style="86"/>
    <col min="1793" max="1793" width="6" style="86" customWidth="1"/>
    <col min="1794" max="1794" width="45.140625" style="86" customWidth="1"/>
    <col min="1795" max="1797" width="17.5703125" style="86" customWidth="1"/>
    <col min="1798" max="2048" width="9.140625" style="86"/>
    <col min="2049" max="2049" width="6" style="86" customWidth="1"/>
    <col min="2050" max="2050" width="45.140625" style="86" customWidth="1"/>
    <col min="2051" max="2053" width="17.5703125" style="86" customWidth="1"/>
    <col min="2054" max="2304" width="9.140625" style="86"/>
    <col min="2305" max="2305" width="6" style="86" customWidth="1"/>
    <col min="2306" max="2306" width="45.140625" style="86" customWidth="1"/>
    <col min="2307" max="2309" width="17.5703125" style="86" customWidth="1"/>
    <col min="2310" max="2560" width="9.140625" style="86"/>
    <col min="2561" max="2561" width="6" style="86" customWidth="1"/>
    <col min="2562" max="2562" width="45.140625" style="86" customWidth="1"/>
    <col min="2563" max="2565" width="17.5703125" style="86" customWidth="1"/>
    <col min="2566" max="2816" width="9.140625" style="86"/>
    <col min="2817" max="2817" width="6" style="86" customWidth="1"/>
    <col min="2818" max="2818" width="45.140625" style="86" customWidth="1"/>
    <col min="2819" max="2821" width="17.5703125" style="86" customWidth="1"/>
    <col min="2822" max="3072" width="9.140625" style="86"/>
    <col min="3073" max="3073" width="6" style="86" customWidth="1"/>
    <col min="3074" max="3074" width="45.140625" style="86" customWidth="1"/>
    <col min="3075" max="3077" width="17.5703125" style="86" customWidth="1"/>
    <col min="3078" max="3328" width="9.140625" style="86"/>
    <col min="3329" max="3329" width="6" style="86" customWidth="1"/>
    <col min="3330" max="3330" width="45.140625" style="86" customWidth="1"/>
    <col min="3331" max="3333" width="17.5703125" style="86" customWidth="1"/>
    <col min="3334" max="3584" width="9.140625" style="86"/>
    <col min="3585" max="3585" width="6" style="86" customWidth="1"/>
    <col min="3586" max="3586" width="45.140625" style="86" customWidth="1"/>
    <col min="3587" max="3589" width="17.5703125" style="86" customWidth="1"/>
    <col min="3590" max="3840" width="9.140625" style="86"/>
    <col min="3841" max="3841" width="6" style="86" customWidth="1"/>
    <col min="3842" max="3842" width="45.140625" style="86" customWidth="1"/>
    <col min="3843" max="3845" width="17.5703125" style="86" customWidth="1"/>
    <col min="3846" max="4096" width="9.140625" style="86"/>
    <col min="4097" max="4097" width="6" style="86" customWidth="1"/>
    <col min="4098" max="4098" width="45.140625" style="86" customWidth="1"/>
    <col min="4099" max="4101" width="17.5703125" style="86" customWidth="1"/>
    <col min="4102" max="4352" width="9.140625" style="86"/>
    <col min="4353" max="4353" width="6" style="86" customWidth="1"/>
    <col min="4354" max="4354" width="45.140625" style="86" customWidth="1"/>
    <col min="4355" max="4357" width="17.5703125" style="86" customWidth="1"/>
    <col min="4358" max="4608" width="9.140625" style="86"/>
    <col min="4609" max="4609" width="6" style="86" customWidth="1"/>
    <col min="4610" max="4610" width="45.140625" style="86" customWidth="1"/>
    <col min="4611" max="4613" width="17.5703125" style="86" customWidth="1"/>
    <col min="4614" max="4864" width="9.140625" style="86"/>
    <col min="4865" max="4865" width="6" style="86" customWidth="1"/>
    <col min="4866" max="4866" width="45.140625" style="86" customWidth="1"/>
    <col min="4867" max="4869" width="17.5703125" style="86" customWidth="1"/>
    <col min="4870" max="5120" width="9.140625" style="86"/>
    <col min="5121" max="5121" width="6" style="86" customWidth="1"/>
    <col min="5122" max="5122" width="45.140625" style="86" customWidth="1"/>
    <col min="5123" max="5125" width="17.5703125" style="86" customWidth="1"/>
    <col min="5126" max="5376" width="9.140625" style="86"/>
    <col min="5377" max="5377" width="6" style="86" customWidth="1"/>
    <col min="5378" max="5378" width="45.140625" style="86" customWidth="1"/>
    <col min="5379" max="5381" width="17.5703125" style="86" customWidth="1"/>
    <col min="5382" max="5632" width="9.140625" style="86"/>
    <col min="5633" max="5633" width="6" style="86" customWidth="1"/>
    <col min="5634" max="5634" width="45.140625" style="86" customWidth="1"/>
    <col min="5635" max="5637" width="17.5703125" style="86" customWidth="1"/>
    <col min="5638" max="5888" width="9.140625" style="86"/>
    <col min="5889" max="5889" width="6" style="86" customWidth="1"/>
    <col min="5890" max="5890" width="45.140625" style="86" customWidth="1"/>
    <col min="5891" max="5893" width="17.5703125" style="86" customWidth="1"/>
    <col min="5894" max="6144" width="9.140625" style="86"/>
    <col min="6145" max="6145" width="6" style="86" customWidth="1"/>
    <col min="6146" max="6146" width="45.140625" style="86" customWidth="1"/>
    <col min="6147" max="6149" width="17.5703125" style="86" customWidth="1"/>
    <col min="6150" max="6400" width="9.140625" style="86"/>
    <col min="6401" max="6401" width="6" style="86" customWidth="1"/>
    <col min="6402" max="6402" width="45.140625" style="86" customWidth="1"/>
    <col min="6403" max="6405" width="17.5703125" style="86" customWidth="1"/>
    <col min="6406" max="6656" width="9.140625" style="86"/>
    <col min="6657" max="6657" width="6" style="86" customWidth="1"/>
    <col min="6658" max="6658" width="45.140625" style="86" customWidth="1"/>
    <col min="6659" max="6661" width="17.5703125" style="86" customWidth="1"/>
    <col min="6662" max="6912" width="9.140625" style="86"/>
    <col min="6913" max="6913" width="6" style="86" customWidth="1"/>
    <col min="6914" max="6914" width="45.140625" style="86" customWidth="1"/>
    <col min="6915" max="6917" width="17.5703125" style="86" customWidth="1"/>
    <col min="6918" max="7168" width="9.140625" style="86"/>
    <col min="7169" max="7169" width="6" style="86" customWidth="1"/>
    <col min="7170" max="7170" width="45.140625" style="86" customWidth="1"/>
    <col min="7171" max="7173" width="17.5703125" style="86" customWidth="1"/>
    <col min="7174" max="7424" width="9.140625" style="86"/>
    <col min="7425" max="7425" width="6" style="86" customWidth="1"/>
    <col min="7426" max="7426" width="45.140625" style="86" customWidth="1"/>
    <col min="7427" max="7429" width="17.5703125" style="86" customWidth="1"/>
    <col min="7430" max="7680" width="9.140625" style="86"/>
    <col min="7681" max="7681" width="6" style="86" customWidth="1"/>
    <col min="7682" max="7682" width="45.140625" style="86" customWidth="1"/>
    <col min="7683" max="7685" width="17.5703125" style="86" customWidth="1"/>
    <col min="7686" max="7936" width="9.140625" style="86"/>
    <col min="7937" max="7937" width="6" style="86" customWidth="1"/>
    <col min="7938" max="7938" width="45.140625" style="86" customWidth="1"/>
    <col min="7939" max="7941" width="17.5703125" style="86" customWidth="1"/>
    <col min="7942" max="8192" width="9.140625" style="86"/>
    <col min="8193" max="8193" width="6" style="86" customWidth="1"/>
    <col min="8194" max="8194" width="45.140625" style="86" customWidth="1"/>
    <col min="8195" max="8197" width="17.5703125" style="86" customWidth="1"/>
    <col min="8198" max="8448" width="9.140625" style="86"/>
    <col min="8449" max="8449" width="6" style="86" customWidth="1"/>
    <col min="8450" max="8450" width="45.140625" style="86" customWidth="1"/>
    <col min="8451" max="8453" width="17.5703125" style="86" customWidth="1"/>
    <col min="8454" max="8704" width="9.140625" style="86"/>
    <col min="8705" max="8705" width="6" style="86" customWidth="1"/>
    <col min="8706" max="8706" width="45.140625" style="86" customWidth="1"/>
    <col min="8707" max="8709" width="17.5703125" style="86" customWidth="1"/>
    <col min="8710" max="8960" width="9.140625" style="86"/>
    <col min="8961" max="8961" width="6" style="86" customWidth="1"/>
    <col min="8962" max="8962" width="45.140625" style="86" customWidth="1"/>
    <col min="8963" max="8965" width="17.5703125" style="86" customWidth="1"/>
    <col min="8966" max="9216" width="9.140625" style="86"/>
    <col min="9217" max="9217" width="6" style="86" customWidth="1"/>
    <col min="9218" max="9218" width="45.140625" style="86" customWidth="1"/>
    <col min="9219" max="9221" width="17.5703125" style="86" customWidth="1"/>
    <col min="9222" max="9472" width="9.140625" style="86"/>
    <col min="9473" max="9473" width="6" style="86" customWidth="1"/>
    <col min="9474" max="9474" width="45.140625" style="86" customWidth="1"/>
    <col min="9475" max="9477" width="17.5703125" style="86" customWidth="1"/>
    <col min="9478" max="9728" width="9.140625" style="86"/>
    <col min="9729" max="9729" width="6" style="86" customWidth="1"/>
    <col min="9730" max="9730" width="45.140625" style="86" customWidth="1"/>
    <col min="9731" max="9733" width="17.5703125" style="86" customWidth="1"/>
    <col min="9734" max="9984" width="9.140625" style="86"/>
    <col min="9985" max="9985" width="6" style="86" customWidth="1"/>
    <col min="9986" max="9986" width="45.140625" style="86" customWidth="1"/>
    <col min="9987" max="9989" width="17.5703125" style="86" customWidth="1"/>
    <col min="9990" max="10240" width="9.140625" style="86"/>
    <col min="10241" max="10241" width="6" style="86" customWidth="1"/>
    <col min="10242" max="10242" width="45.140625" style="86" customWidth="1"/>
    <col min="10243" max="10245" width="17.5703125" style="86" customWidth="1"/>
    <col min="10246" max="10496" width="9.140625" style="86"/>
    <col min="10497" max="10497" width="6" style="86" customWidth="1"/>
    <col min="10498" max="10498" width="45.140625" style="86" customWidth="1"/>
    <col min="10499" max="10501" width="17.5703125" style="86" customWidth="1"/>
    <col min="10502" max="10752" width="9.140625" style="86"/>
    <col min="10753" max="10753" width="6" style="86" customWidth="1"/>
    <col min="10754" max="10754" width="45.140625" style="86" customWidth="1"/>
    <col min="10755" max="10757" width="17.5703125" style="86" customWidth="1"/>
    <col min="10758" max="11008" width="9.140625" style="86"/>
    <col min="11009" max="11009" width="6" style="86" customWidth="1"/>
    <col min="11010" max="11010" width="45.140625" style="86" customWidth="1"/>
    <col min="11011" max="11013" width="17.5703125" style="86" customWidth="1"/>
    <col min="11014" max="11264" width="9.140625" style="86"/>
    <col min="11265" max="11265" width="6" style="86" customWidth="1"/>
    <col min="11266" max="11266" width="45.140625" style="86" customWidth="1"/>
    <col min="11267" max="11269" width="17.5703125" style="86" customWidth="1"/>
    <col min="11270" max="11520" width="9.140625" style="86"/>
    <col min="11521" max="11521" width="6" style="86" customWidth="1"/>
    <col min="11522" max="11522" width="45.140625" style="86" customWidth="1"/>
    <col min="11523" max="11525" width="17.5703125" style="86" customWidth="1"/>
    <col min="11526" max="11776" width="9.140625" style="86"/>
    <col min="11777" max="11777" width="6" style="86" customWidth="1"/>
    <col min="11778" max="11778" width="45.140625" style="86" customWidth="1"/>
    <col min="11779" max="11781" width="17.5703125" style="86" customWidth="1"/>
    <col min="11782" max="12032" width="9.140625" style="86"/>
    <col min="12033" max="12033" width="6" style="86" customWidth="1"/>
    <col min="12034" max="12034" width="45.140625" style="86" customWidth="1"/>
    <col min="12035" max="12037" width="17.5703125" style="86" customWidth="1"/>
    <col min="12038" max="12288" width="9.140625" style="86"/>
    <col min="12289" max="12289" width="6" style="86" customWidth="1"/>
    <col min="12290" max="12290" width="45.140625" style="86" customWidth="1"/>
    <col min="12291" max="12293" width="17.5703125" style="86" customWidth="1"/>
    <col min="12294" max="12544" width="9.140625" style="86"/>
    <col min="12545" max="12545" width="6" style="86" customWidth="1"/>
    <col min="12546" max="12546" width="45.140625" style="86" customWidth="1"/>
    <col min="12547" max="12549" width="17.5703125" style="86" customWidth="1"/>
    <col min="12550" max="12800" width="9.140625" style="86"/>
    <col min="12801" max="12801" width="6" style="86" customWidth="1"/>
    <col min="12802" max="12802" width="45.140625" style="86" customWidth="1"/>
    <col min="12803" max="12805" width="17.5703125" style="86" customWidth="1"/>
    <col min="12806" max="13056" width="9.140625" style="86"/>
    <col min="13057" max="13057" width="6" style="86" customWidth="1"/>
    <col min="13058" max="13058" width="45.140625" style="86" customWidth="1"/>
    <col min="13059" max="13061" width="17.5703125" style="86" customWidth="1"/>
    <col min="13062" max="13312" width="9.140625" style="86"/>
    <col min="13313" max="13313" width="6" style="86" customWidth="1"/>
    <col min="13314" max="13314" width="45.140625" style="86" customWidth="1"/>
    <col min="13315" max="13317" width="17.5703125" style="86" customWidth="1"/>
    <col min="13318" max="13568" width="9.140625" style="86"/>
    <col min="13569" max="13569" width="6" style="86" customWidth="1"/>
    <col min="13570" max="13570" width="45.140625" style="86" customWidth="1"/>
    <col min="13571" max="13573" width="17.5703125" style="86" customWidth="1"/>
    <col min="13574" max="13824" width="9.140625" style="86"/>
    <col min="13825" max="13825" width="6" style="86" customWidth="1"/>
    <col min="13826" max="13826" width="45.140625" style="86" customWidth="1"/>
    <col min="13827" max="13829" width="17.5703125" style="86" customWidth="1"/>
    <col min="13830" max="14080" width="9.140625" style="86"/>
    <col min="14081" max="14081" width="6" style="86" customWidth="1"/>
    <col min="14082" max="14082" width="45.140625" style="86" customWidth="1"/>
    <col min="14083" max="14085" width="17.5703125" style="86" customWidth="1"/>
    <col min="14086" max="14336" width="9.140625" style="86"/>
    <col min="14337" max="14337" width="6" style="86" customWidth="1"/>
    <col min="14338" max="14338" width="45.140625" style="86" customWidth="1"/>
    <col min="14339" max="14341" width="17.5703125" style="86" customWidth="1"/>
    <col min="14342" max="14592" width="9.140625" style="86"/>
    <col min="14593" max="14593" width="6" style="86" customWidth="1"/>
    <col min="14594" max="14594" width="45.140625" style="86" customWidth="1"/>
    <col min="14595" max="14597" width="17.5703125" style="86" customWidth="1"/>
    <col min="14598" max="14848" width="9.140625" style="86"/>
    <col min="14849" max="14849" width="6" style="86" customWidth="1"/>
    <col min="14850" max="14850" width="45.140625" style="86" customWidth="1"/>
    <col min="14851" max="14853" width="17.5703125" style="86" customWidth="1"/>
    <col min="14854" max="15104" width="9.140625" style="86"/>
    <col min="15105" max="15105" width="6" style="86" customWidth="1"/>
    <col min="15106" max="15106" width="45.140625" style="86" customWidth="1"/>
    <col min="15107" max="15109" width="17.5703125" style="86" customWidth="1"/>
    <col min="15110" max="15360" width="9.140625" style="86"/>
    <col min="15361" max="15361" width="6" style="86" customWidth="1"/>
    <col min="15362" max="15362" width="45.140625" style="86" customWidth="1"/>
    <col min="15363" max="15365" width="17.5703125" style="86" customWidth="1"/>
    <col min="15366" max="15616" width="9.140625" style="86"/>
    <col min="15617" max="15617" width="6" style="86" customWidth="1"/>
    <col min="15618" max="15618" width="45.140625" style="86" customWidth="1"/>
    <col min="15619" max="15621" width="17.5703125" style="86" customWidth="1"/>
    <col min="15622" max="15872" width="9.140625" style="86"/>
    <col min="15873" max="15873" width="6" style="86" customWidth="1"/>
    <col min="15874" max="15874" width="45.140625" style="86" customWidth="1"/>
    <col min="15875" max="15877" width="17.5703125" style="86" customWidth="1"/>
    <col min="15878" max="16128" width="9.140625" style="86"/>
    <col min="16129" max="16129" width="6" style="86" customWidth="1"/>
    <col min="16130" max="16130" width="45.140625" style="86" customWidth="1"/>
    <col min="16131" max="16133" width="17.5703125" style="86" customWidth="1"/>
    <col min="16134" max="16384" width="9.140625" style="86"/>
  </cols>
  <sheetData>
    <row r="1" spans="1:5" ht="21">
      <c r="A1" s="108" t="s">
        <v>160</v>
      </c>
      <c r="B1" s="108"/>
      <c r="C1" s="108"/>
      <c r="D1" s="108"/>
      <c r="E1" s="108"/>
    </row>
    <row r="2" spans="1:5">
      <c r="A2" s="87"/>
      <c r="B2" s="87"/>
      <c r="C2" s="87"/>
      <c r="D2" s="87"/>
      <c r="E2" s="87"/>
    </row>
    <row r="3" spans="1:5" ht="15">
      <c r="A3" s="88" t="s">
        <v>161</v>
      </c>
      <c r="B3" s="88"/>
      <c r="C3" s="89"/>
      <c r="D3" s="89"/>
      <c r="E3" s="89"/>
    </row>
    <row r="4" spans="1:5" ht="15">
      <c r="A4" s="103" t="s">
        <v>162</v>
      </c>
      <c r="B4" s="103"/>
      <c r="C4" s="103"/>
      <c r="D4" s="103"/>
      <c r="E4" s="91"/>
    </row>
    <row r="5" spans="1:5" ht="18">
      <c r="A5" s="107" t="s">
        <v>163</v>
      </c>
      <c r="B5" s="107"/>
      <c r="C5" s="107"/>
      <c r="D5" s="107"/>
      <c r="E5" s="107"/>
    </row>
    <row r="6" spans="1:5" ht="18">
      <c r="A6" s="107" t="s">
        <v>164</v>
      </c>
      <c r="B6" s="107"/>
      <c r="C6" s="107"/>
      <c r="D6" s="107"/>
      <c r="E6" s="107"/>
    </row>
    <row r="7" spans="1:5" ht="18">
      <c r="A7" s="107" t="s">
        <v>172</v>
      </c>
      <c r="B7" s="107"/>
      <c r="C7" s="107"/>
      <c r="D7" s="107"/>
      <c r="E7" s="107"/>
    </row>
    <row r="8" spans="1:5" ht="18">
      <c r="A8" s="107" t="s">
        <v>171</v>
      </c>
      <c r="B8" s="107"/>
      <c r="C8" s="107"/>
      <c r="D8" s="107"/>
      <c r="E8" s="107"/>
    </row>
    <row r="9" spans="1:5">
      <c r="A9" s="87"/>
      <c r="B9" s="87"/>
      <c r="C9" s="87"/>
    </row>
    <row r="10" spans="1:5" ht="15">
      <c r="A10" s="102" t="s">
        <v>173</v>
      </c>
      <c r="B10" s="102"/>
      <c r="C10" s="87"/>
    </row>
    <row r="11" spans="1:5" ht="15">
      <c r="A11" s="87"/>
      <c r="B11" s="87"/>
      <c r="C11" s="87"/>
      <c r="E11" s="90"/>
    </row>
    <row r="12" spans="1:5" ht="15">
      <c r="A12" s="103" t="s">
        <v>165</v>
      </c>
      <c r="B12" s="103"/>
      <c r="C12" s="103"/>
      <c r="D12" s="103"/>
      <c r="E12" s="103"/>
    </row>
    <row r="13" spans="1:5">
      <c r="E13" s="92"/>
    </row>
    <row r="14" spans="1:5">
      <c r="E14" s="92"/>
    </row>
    <row r="15" spans="1:5" ht="13.5" thickBot="1">
      <c r="A15" s="93" t="s">
        <v>166</v>
      </c>
      <c r="B15" s="93"/>
      <c r="C15" s="94" t="s">
        <v>167</v>
      </c>
      <c r="D15" s="94" t="s">
        <v>168</v>
      </c>
      <c r="E15" s="94" t="s">
        <v>169</v>
      </c>
    </row>
    <row r="16" spans="1:5">
      <c r="A16" s="104"/>
      <c r="B16" s="105"/>
      <c r="C16" s="105"/>
      <c r="D16" s="105"/>
      <c r="E16" s="106"/>
    </row>
    <row r="17" spans="1:5">
      <c r="A17" s="95">
        <v>1</v>
      </c>
      <c r="B17" s="96" t="s">
        <v>171</v>
      </c>
      <c r="C17" s="97"/>
      <c r="D17" s="97"/>
      <c r="E17" s="97">
        <f>'5.2.2 KOTELNA-ELEKTRO'!G96</f>
        <v>0</v>
      </c>
    </row>
    <row r="18" spans="1:5">
      <c r="A18" s="95"/>
      <c r="B18" s="96"/>
      <c r="C18" s="97"/>
      <c r="D18" s="97"/>
      <c r="E18" s="97"/>
    </row>
    <row r="19" spans="1:5">
      <c r="A19" s="95"/>
      <c r="B19" s="96"/>
      <c r="C19" s="97"/>
      <c r="D19" s="97"/>
      <c r="E19" s="97"/>
    </row>
    <row r="20" spans="1:5">
      <c r="A20" s="95"/>
      <c r="B20" s="96"/>
      <c r="C20" s="97"/>
      <c r="D20" s="97"/>
      <c r="E20" s="97"/>
    </row>
    <row r="21" spans="1:5" ht="13.5" thickBot="1"/>
    <row r="22" spans="1:5" ht="15.75" thickBot="1">
      <c r="B22" s="98" t="s">
        <v>170</v>
      </c>
      <c r="C22" s="99"/>
      <c r="D22" s="100"/>
      <c r="E22" s="101">
        <f>SUM(E17:E20)</f>
        <v>0</v>
      </c>
    </row>
  </sheetData>
  <mergeCells count="10">
    <mergeCell ref="A10:B10"/>
    <mergeCell ref="A12:E12"/>
    <mergeCell ref="A16:E16"/>
    <mergeCell ref="A7:E7"/>
    <mergeCell ref="A1:E1"/>
    <mergeCell ref="A4:B4"/>
    <mergeCell ref="C4:D4"/>
    <mergeCell ref="A5:E5"/>
    <mergeCell ref="A6:E6"/>
    <mergeCell ref="A8:E8"/>
  </mergeCells>
  <pageMargins left="0.70866141732283472" right="0.70866141732283472" top="0.78740157480314965" bottom="0.78740157480314965" header="0.31496062992125984" footer="0.31496062992125984"/>
  <pageSetup paperSize="9" scale="85" fitToHeight="100" orientation="portrait" r:id="rId1"/>
  <headerFooter>
    <oddHeader>&amp;CČOV Tišnov Březina, intenzifikace a rozšíření&amp;RDPS05.2.2KOTELNA -ELEKTRO</oddHeader>
    <oddFooter>&amp;L&amp;D&amp;C&amp;F&amp;R&amp;P/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06"/>
  <sheetViews>
    <sheetView showGridLines="0" view="pageBreakPreview" zoomScaleNormal="100" zoomScaleSheetLayoutView="100" workbookViewId="0">
      <selection activeCell="C66" sqref="C66"/>
    </sheetView>
  </sheetViews>
  <sheetFormatPr defaultRowHeight="12.75"/>
  <cols>
    <col min="1" max="1" width="11.42578125" style="7" bestFit="1" customWidth="1"/>
    <col min="2" max="2" width="15.7109375" style="7" customWidth="1"/>
    <col min="3" max="3" width="50.7109375" style="28" customWidth="1"/>
    <col min="4" max="4" width="5.5703125" style="7" customWidth="1"/>
    <col min="5" max="5" width="10.140625" style="17" bestFit="1" customWidth="1"/>
    <col min="6" max="6" width="12.5703125" style="18" customWidth="1"/>
    <col min="7" max="7" width="15.42578125" style="18" customWidth="1"/>
    <col min="8" max="8" width="9.140625" style="22"/>
    <col min="9" max="9" width="9.140625" style="1"/>
    <col min="10" max="10" width="75.42578125" style="1" customWidth="1"/>
    <col min="11" max="11" width="45.28515625" style="1" customWidth="1"/>
    <col min="12" max="16384" width="9.140625" style="1"/>
  </cols>
  <sheetData>
    <row r="1" spans="1:78" ht="19.5">
      <c r="A1" s="109" t="s">
        <v>40</v>
      </c>
      <c r="B1" s="109"/>
      <c r="C1" s="109"/>
      <c r="D1" s="109"/>
      <c r="E1" s="109"/>
      <c r="F1" s="109"/>
      <c r="G1" s="109"/>
      <c r="H1" s="1"/>
    </row>
    <row r="2" spans="1:78" ht="14.25" customHeight="1" thickBot="1">
      <c r="B2" s="8"/>
      <c r="C2" s="27"/>
      <c r="D2" s="10"/>
      <c r="E2" s="15"/>
      <c r="F2" s="16"/>
      <c r="G2" s="16"/>
      <c r="H2" s="1"/>
    </row>
    <row r="3" spans="1:78" s="14" customFormat="1" ht="15.75" customHeight="1" thickTop="1">
      <c r="A3" s="110" t="s">
        <v>2</v>
      </c>
      <c r="B3" s="111"/>
      <c r="C3" s="112" t="s">
        <v>156</v>
      </c>
      <c r="D3" s="112"/>
      <c r="E3" s="112"/>
      <c r="F3" s="82" t="s">
        <v>122</v>
      </c>
      <c r="G3" s="29"/>
    </row>
    <row r="4" spans="1:78" s="14" customFormat="1" ht="15.75" customHeight="1">
      <c r="A4" s="113"/>
      <c r="B4" s="114"/>
      <c r="C4" s="78"/>
      <c r="D4" s="79"/>
      <c r="E4" s="79"/>
      <c r="F4" s="80" t="s">
        <v>132</v>
      </c>
      <c r="G4" s="83"/>
    </row>
    <row r="5" spans="1:78" ht="15.75" customHeight="1" thickBot="1">
      <c r="A5" s="115"/>
      <c r="B5" s="116"/>
      <c r="C5" s="66"/>
      <c r="D5" s="48"/>
      <c r="E5" s="49"/>
      <c r="F5" s="81" t="s">
        <v>133</v>
      </c>
      <c r="G5" s="47"/>
      <c r="H5" s="1"/>
    </row>
    <row r="6" spans="1:78" ht="14.25" thickTop="1" thickBot="1">
      <c r="A6" s="9"/>
      <c r="H6" s="1"/>
    </row>
    <row r="7" spans="1:78" s="6" customFormat="1" ht="31.5" customHeight="1" thickBot="1">
      <c r="A7" s="39" t="s">
        <v>82</v>
      </c>
      <c r="B7" s="67" t="s">
        <v>27</v>
      </c>
      <c r="C7" s="68" t="s">
        <v>3</v>
      </c>
      <c r="D7" s="40" t="s">
        <v>4</v>
      </c>
      <c r="E7" s="41" t="s">
        <v>5</v>
      </c>
      <c r="F7" s="41" t="s">
        <v>6</v>
      </c>
      <c r="G7" s="42" t="s">
        <v>7</v>
      </c>
      <c r="H7" s="23"/>
    </row>
    <row r="8" spans="1:78" s="12" customFormat="1">
      <c r="A8" s="31"/>
      <c r="B8" s="69"/>
      <c r="C8" s="54"/>
      <c r="D8" s="31"/>
      <c r="E8" s="38"/>
      <c r="F8" s="32"/>
      <c r="G8" s="32"/>
      <c r="H8" s="24"/>
      <c r="M8" s="13"/>
    </row>
    <row r="9" spans="1:78" s="19" customFormat="1" ht="15.75">
      <c r="A9" s="30"/>
      <c r="B9" s="55"/>
      <c r="C9" s="71" t="s">
        <v>95</v>
      </c>
      <c r="D9" s="70"/>
      <c r="E9" s="56"/>
      <c r="F9" s="55"/>
      <c r="G9" s="57"/>
      <c r="H9" s="25"/>
      <c r="I9" s="26"/>
      <c r="O9" s="20"/>
      <c r="BA9" s="21"/>
      <c r="BB9" s="21"/>
      <c r="BC9" s="21"/>
      <c r="BD9" s="21"/>
      <c r="BE9" s="21"/>
    </row>
    <row r="10" spans="1:78">
      <c r="A10" s="44"/>
      <c r="B10" s="43"/>
      <c r="C10" s="54"/>
      <c r="D10" s="44"/>
      <c r="E10" s="45"/>
      <c r="F10" s="46"/>
      <c r="G10" s="46"/>
      <c r="K10" s="4"/>
      <c r="M10" s="2"/>
    </row>
    <row r="11" spans="1:78" ht="72" customHeight="1">
      <c r="A11" s="44" t="s">
        <v>11</v>
      </c>
      <c r="B11" s="44" t="s">
        <v>109</v>
      </c>
      <c r="C11" s="84" t="s">
        <v>157</v>
      </c>
      <c r="D11" s="44" t="s">
        <v>8</v>
      </c>
      <c r="E11" s="45">
        <v>1</v>
      </c>
      <c r="F11" s="46">
        <v>0</v>
      </c>
      <c r="G11" s="46">
        <f>E11*F11</f>
        <v>0</v>
      </c>
      <c r="K11" s="4"/>
      <c r="M11" s="2"/>
    </row>
    <row r="12" spans="1:78" ht="102">
      <c r="A12" s="11"/>
      <c r="B12" s="51"/>
      <c r="C12" s="85" t="s">
        <v>158</v>
      </c>
      <c r="D12" s="52"/>
      <c r="E12" s="53"/>
      <c r="F12" s="33"/>
      <c r="G12" s="33"/>
      <c r="M12" s="2"/>
      <c r="BY12" s="3"/>
      <c r="BZ12" s="3"/>
    </row>
    <row r="13" spans="1:78" s="19" customFormat="1" ht="15.75">
      <c r="A13" s="30"/>
      <c r="B13" s="55"/>
      <c r="C13" s="71" t="s">
        <v>57</v>
      </c>
      <c r="D13" s="70"/>
      <c r="E13" s="56"/>
      <c r="F13" s="55"/>
      <c r="G13" s="57"/>
      <c r="H13" s="25"/>
      <c r="I13" s="26"/>
      <c r="O13" s="20"/>
      <c r="BA13" s="21"/>
      <c r="BB13" s="21"/>
      <c r="BC13" s="21"/>
      <c r="BD13" s="21"/>
      <c r="BE13" s="21"/>
    </row>
    <row r="14" spans="1:78">
      <c r="A14" s="44"/>
      <c r="B14" s="43"/>
      <c r="C14" s="54"/>
      <c r="D14" s="44"/>
      <c r="E14" s="45"/>
      <c r="F14" s="46"/>
      <c r="G14" s="46"/>
      <c r="K14" s="4"/>
      <c r="M14" s="2"/>
    </row>
    <row r="15" spans="1:78">
      <c r="A15" s="44" t="s">
        <v>12</v>
      </c>
      <c r="B15" s="44" t="s">
        <v>117</v>
      </c>
      <c r="C15" s="54" t="s">
        <v>118</v>
      </c>
      <c r="D15" s="44" t="s">
        <v>8</v>
      </c>
      <c r="E15" s="45">
        <v>1</v>
      </c>
      <c r="F15" s="46">
        <v>0</v>
      </c>
      <c r="G15" s="46">
        <f>E15*F15</f>
        <v>0</v>
      </c>
      <c r="K15" s="4"/>
      <c r="M15" s="2"/>
    </row>
    <row r="16" spans="1:78" ht="89.25">
      <c r="A16" s="44" t="s">
        <v>13</v>
      </c>
      <c r="B16" s="74" t="s">
        <v>137</v>
      </c>
      <c r="C16" s="73" t="s">
        <v>134</v>
      </c>
      <c r="D16" s="44" t="s">
        <v>8</v>
      </c>
      <c r="E16" s="45">
        <v>14</v>
      </c>
      <c r="F16" s="46">
        <v>0</v>
      </c>
      <c r="G16" s="46">
        <f t="shared" ref="G16:G17" si="0">E16*F16</f>
        <v>0</v>
      </c>
      <c r="K16" s="4"/>
      <c r="M16" s="2"/>
    </row>
    <row r="17" spans="1:78" ht="25.5">
      <c r="A17" s="44" t="s">
        <v>84</v>
      </c>
      <c r="B17" s="74" t="s">
        <v>135</v>
      </c>
      <c r="C17" s="73" t="s">
        <v>121</v>
      </c>
      <c r="D17" s="44" t="s">
        <v>8</v>
      </c>
      <c r="E17" s="45">
        <v>2</v>
      </c>
      <c r="F17" s="46">
        <v>0</v>
      </c>
      <c r="G17" s="46">
        <f t="shared" si="0"/>
        <v>0</v>
      </c>
      <c r="K17" s="4"/>
      <c r="M17" s="2"/>
    </row>
    <row r="18" spans="1:78">
      <c r="A18" s="44" t="s">
        <v>28</v>
      </c>
      <c r="B18" s="44" t="s">
        <v>136</v>
      </c>
      <c r="C18" s="73" t="s">
        <v>119</v>
      </c>
      <c r="D18" s="44" t="s">
        <v>8</v>
      </c>
      <c r="E18" s="45">
        <v>1</v>
      </c>
      <c r="F18" s="46">
        <v>0</v>
      </c>
      <c r="G18" s="46">
        <f>E18*F18</f>
        <v>0</v>
      </c>
      <c r="K18" s="4"/>
      <c r="M18" s="2"/>
    </row>
    <row r="19" spans="1:78" ht="25.5">
      <c r="A19" s="44" t="s">
        <v>31</v>
      </c>
      <c r="B19" s="44" t="s">
        <v>138</v>
      </c>
      <c r="C19" s="73" t="s">
        <v>63</v>
      </c>
      <c r="D19" s="44" t="s">
        <v>8</v>
      </c>
      <c r="E19" s="45">
        <v>2</v>
      </c>
      <c r="F19" s="46">
        <v>0</v>
      </c>
      <c r="G19" s="46">
        <f t="shared" ref="G19:G21" si="1">E19*F19</f>
        <v>0</v>
      </c>
      <c r="K19" s="4"/>
      <c r="M19" s="2"/>
    </row>
    <row r="20" spans="1:78">
      <c r="A20" s="44" t="s">
        <v>32</v>
      </c>
      <c r="B20" s="44" t="s">
        <v>120</v>
      </c>
      <c r="C20" s="54" t="s">
        <v>64</v>
      </c>
      <c r="D20" s="44" t="s">
        <v>8</v>
      </c>
      <c r="E20" s="45">
        <v>1</v>
      </c>
      <c r="F20" s="46">
        <v>0</v>
      </c>
      <c r="G20" s="46">
        <f t="shared" si="1"/>
        <v>0</v>
      </c>
      <c r="K20" s="4"/>
      <c r="M20" s="2"/>
    </row>
    <row r="21" spans="1:78" ht="25.5">
      <c r="A21" s="44" t="s">
        <v>14</v>
      </c>
      <c r="B21" s="74" t="s">
        <v>142</v>
      </c>
      <c r="C21" s="54" t="s">
        <v>139</v>
      </c>
      <c r="D21" s="44" t="s">
        <v>8</v>
      </c>
      <c r="E21" s="45">
        <v>4</v>
      </c>
      <c r="F21" s="46">
        <v>0</v>
      </c>
      <c r="G21" s="46">
        <f t="shared" si="1"/>
        <v>0</v>
      </c>
      <c r="K21" s="4"/>
      <c r="M21" s="2"/>
    </row>
    <row r="22" spans="1:78">
      <c r="A22" s="44" t="s">
        <v>15</v>
      </c>
      <c r="B22" s="74" t="s">
        <v>143</v>
      </c>
      <c r="C22" s="54" t="s">
        <v>141</v>
      </c>
      <c r="D22" s="44" t="s">
        <v>8</v>
      </c>
      <c r="E22" s="45">
        <v>1</v>
      </c>
      <c r="F22" s="46">
        <v>0</v>
      </c>
      <c r="G22" s="46">
        <f t="shared" ref="G22:G23" si="2">E22*F22</f>
        <v>0</v>
      </c>
      <c r="K22" s="4"/>
      <c r="M22" s="2"/>
    </row>
    <row r="23" spans="1:78" ht="25.5">
      <c r="A23" s="44" t="s">
        <v>30</v>
      </c>
      <c r="B23" s="74" t="s">
        <v>144</v>
      </c>
      <c r="C23" s="54" t="s">
        <v>140</v>
      </c>
      <c r="D23" s="44" t="s">
        <v>8</v>
      </c>
      <c r="E23" s="45">
        <v>1</v>
      </c>
      <c r="F23" s="46">
        <v>0</v>
      </c>
      <c r="G23" s="46">
        <f t="shared" si="2"/>
        <v>0</v>
      </c>
      <c r="K23" s="4"/>
      <c r="M23" s="2"/>
    </row>
    <row r="24" spans="1:78">
      <c r="A24" s="44" t="s">
        <v>16</v>
      </c>
      <c r="B24" s="74" t="s">
        <v>146</v>
      </c>
      <c r="C24" s="73" t="s">
        <v>110</v>
      </c>
      <c r="D24" s="44" t="s">
        <v>8</v>
      </c>
      <c r="E24" s="45">
        <v>1</v>
      </c>
      <c r="F24" s="46">
        <v>0</v>
      </c>
      <c r="G24" s="46">
        <f t="shared" ref="G24:G25" si="3">E24*F24</f>
        <v>0</v>
      </c>
      <c r="K24" s="4"/>
      <c r="M24" s="2"/>
    </row>
    <row r="25" spans="1:78">
      <c r="A25" s="44" t="s">
        <v>17</v>
      </c>
      <c r="B25" s="44" t="s">
        <v>41</v>
      </c>
      <c r="C25" s="54" t="s">
        <v>83</v>
      </c>
      <c r="D25" s="44" t="s">
        <v>8</v>
      </c>
      <c r="E25" s="45">
        <v>1</v>
      </c>
      <c r="F25" s="46">
        <v>0</v>
      </c>
      <c r="G25" s="46">
        <f t="shared" si="3"/>
        <v>0</v>
      </c>
      <c r="K25" s="4"/>
      <c r="M25" s="2"/>
    </row>
    <row r="26" spans="1:78" ht="25.5">
      <c r="A26" s="44" t="s">
        <v>18</v>
      </c>
      <c r="B26" s="44" t="s">
        <v>145</v>
      </c>
      <c r="C26" s="54" t="s">
        <v>174</v>
      </c>
      <c r="D26" s="44"/>
      <c r="E26" s="45"/>
      <c r="F26" s="46"/>
      <c r="G26" s="46"/>
      <c r="K26" s="4"/>
      <c r="M26" s="2"/>
    </row>
    <row r="27" spans="1:78">
      <c r="A27" s="44"/>
      <c r="B27" s="51"/>
      <c r="C27" s="72"/>
      <c r="D27" s="52"/>
      <c r="E27" s="53"/>
      <c r="F27" s="33"/>
      <c r="G27" s="33"/>
      <c r="M27" s="2"/>
      <c r="BY27" s="3"/>
      <c r="BZ27" s="3"/>
    </row>
    <row r="28" spans="1:78" s="19" customFormat="1" ht="15.75">
      <c r="A28" s="30"/>
      <c r="B28" s="55"/>
      <c r="C28" s="71" t="s">
        <v>58</v>
      </c>
      <c r="D28" s="70"/>
      <c r="E28" s="56"/>
      <c r="F28" s="55"/>
      <c r="G28" s="57"/>
      <c r="H28" s="25"/>
      <c r="I28" s="26"/>
      <c r="O28" s="20"/>
      <c r="BA28" s="21"/>
      <c r="BB28" s="21"/>
      <c r="BC28" s="21"/>
      <c r="BD28" s="21"/>
      <c r="BE28" s="21"/>
    </row>
    <row r="29" spans="1:78">
      <c r="A29" s="44"/>
      <c r="B29" s="44"/>
      <c r="C29" s="54"/>
      <c r="D29" s="44"/>
      <c r="E29" s="45"/>
      <c r="F29" s="46"/>
      <c r="G29" s="46"/>
      <c r="K29" s="4"/>
      <c r="M29" s="2"/>
    </row>
    <row r="30" spans="1:78" ht="25.5">
      <c r="A30" s="44" t="s">
        <v>19</v>
      </c>
      <c r="B30" s="74" t="s">
        <v>147</v>
      </c>
      <c r="C30" s="73" t="s">
        <v>175</v>
      </c>
      <c r="D30" s="44"/>
      <c r="E30" s="45"/>
      <c r="F30" s="46"/>
      <c r="G30" s="46"/>
      <c r="K30" s="4"/>
      <c r="M30" s="2"/>
    </row>
    <row r="31" spans="1:78" ht="38.25">
      <c r="A31" s="44" t="s">
        <v>20</v>
      </c>
      <c r="B31" s="77" t="s">
        <v>148</v>
      </c>
      <c r="C31" s="73" t="s">
        <v>176</v>
      </c>
      <c r="D31" s="44"/>
      <c r="E31" s="45"/>
      <c r="F31" s="46"/>
      <c r="G31" s="46"/>
      <c r="K31" s="4"/>
      <c r="M31" s="2"/>
    </row>
    <row r="32" spans="1:78" ht="25.5">
      <c r="A32" s="44" t="s">
        <v>0</v>
      </c>
      <c r="B32" s="77" t="s">
        <v>149</v>
      </c>
      <c r="C32" s="73" t="s">
        <v>177</v>
      </c>
      <c r="D32" s="44"/>
      <c r="E32" s="45"/>
      <c r="F32" s="46"/>
      <c r="G32" s="46"/>
      <c r="K32" s="4"/>
      <c r="M32" s="2"/>
    </row>
    <row r="33" spans="1:78">
      <c r="A33" s="11"/>
      <c r="B33" s="51"/>
      <c r="C33" s="72"/>
      <c r="D33" s="52"/>
      <c r="E33" s="53"/>
      <c r="F33" s="33"/>
      <c r="G33" s="33"/>
      <c r="M33" s="2"/>
      <c r="BY33" s="3"/>
      <c r="BZ33" s="3"/>
    </row>
    <row r="34" spans="1:78" s="19" customFormat="1" ht="15.75">
      <c r="A34" s="30"/>
      <c r="B34" s="55"/>
      <c r="C34" s="71" t="s">
        <v>59</v>
      </c>
      <c r="D34" s="70"/>
      <c r="E34" s="56"/>
      <c r="F34" s="55"/>
      <c r="G34" s="57"/>
      <c r="H34" s="25"/>
      <c r="I34" s="26"/>
      <c r="O34" s="20"/>
      <c r="BA34" s="21"/>
      <c r="BB34" s="21"/>
      <c r="BC34" s="21"/>
      <c r="BD34" s="21"/>
      <c r="BE34" s="21"/>
    </row>
    <row r="35" spans="1:78">
      <c r="A35" s="44"/>
      <c r="B35" s="43"/>
      <c r="C35" s="54"/>
      <c r="D35" s="44"/>
      <c r="E35" s="45"/>
      <c r="F35" s="46"/>
      <c r="G35" s="46"/>
      <c r="K35" s="4"/>
      <c r="M35" s="2"/>
    </row>
    <row r="36" spans="1:78" ht="78.75" customHeight="1">
      <c r="A36" s="44" t="s">
        <v>21</v>
      </c>
      <c r="B36" s="44" t="s">
        <v>123</v>
      </c>
      <c r="C36" s="74" t="s">
        <v>159</v>
      </c>
      <c r="D36" s="44" t="s">
        <v>8</v>
      </c>
      <c r="E36" s="45">
        <v>1</v>
      </c>
      <c r="F36" s="46">
        <v>0</v>
      </c>
      <c r="G36" s="46">
        <f>E36*F36</f>
        <v>0</v>
      </c>
      <c r="K36" s="4"/>
      <c r="M36" s="2"/>
    </row>
    <row r="37" spans="1:78">
      <c r="A37" s="44" t="s">
        <v>29</v>
      </c>
      <c r="B37" s="44" t="s">
        <v>127</v>
      </c>
      <c r="C37" s="54" t="s">
        <v>126</v>
      </c>
      <c r="D37" s="44" t="s">
        <v>8</v>
      </c>
      <c r="E37" s="45">
        <v>1</v>
      </c>
      <c r="F37" s="46">
        <v>0</v>
      </c>
      <c r="G37" s="46">
        <f>E37*F37</f>
        <v>0</v>
      </c>
      <c r="K37" s="4"/>
      <c r="M37" s="2"/>
    </row>
    <row r="38" spans="1:78">
      <c r="A38" s="44" t="s">
        <v>22</v>
      </c>
      <c r="B38" s="44" t="s">
        <v>125</v>
      </c>
      <c r="C38" s="76" t="s">
        <v>124</v>
      </c>
      <c r="D38" s="44" t="s">
        <v>8</v>
      </c>
      <c r="E38" s="45">
        <v>1</v>
      </c>
      <c r="F38" s="46">
        <v>0</v>
      </c>
      <c r="G38" s="46">
        <f>E38*F38</f>
        <v>0</v>
      </c>
      <c r="K38" s="4"/>
      <c r="M38" s="2"/>
    </row>
    <row r="39" spans="1:78">
      <c r="A39" s="11"/>
      <c r="B39" s="51"/>
      <c r="C39" s="72"/>
      <c r="D39" s="52"/>
      <c r="E39" s="53"/>
      <c r="F39" s="33"/>
      <c r="G39" s="33"/>
      <c r="M39" s="2"/>
      <c r="BY39" s="3"/>
      <c r="BZ39" s="3"/>
    </row>
    <row r="40" spans="1:78" s="19" customFormat="1" ht="15.75">
      <c r="A40" s="30"/>
      <c r="B40" s="55"/>
      <c r="C40" s="71" t="s">
        <v>60</v>
      </c>
      <c r="D40" s="70"/>
      <c r="E40" s="56"/>
      <c r="F40" s="55"/>
      <c r="G40" s="57"/>
      <c r="H40" s="25"/>
      <c r="I40" s="26"/>
      <c r="O40" s="20"/>
      <c r="BA40" s="21"/>
      <c r="BB40" s="21"/>
      <c r="BC40" s="21"/>
      <c r="BD40" s="21"/>
      <c r="BE40" s="21"/>
    </row>
    <row r="41" spans="1:78">
      <c r="A41" s="44"/>
      <c r="B41" s="43"/>
      <c r="C41" s="54"/>
      <c r="D41" s="44"/>
      <c r="E41" s="45"/>
      <c r="F41" s="46"/>
      <c r="G41" s="46"/>
      <c r="K41" s="4"/>
      <c r="M41" s="2"/>
    </row>
    <row r="42" spans="1:78">
      <c r="A42" s="44" t="s">
        <v>23</v>
      </c>
      <c r="B42" s="44"/>
      <c r="C42" s="54" t="s">
        <v>113</v>
      </c>
      <c r="D42" s="44" t="s">
        <v>10</v>
      </c>
      <c r="E42" s="45">
        <v>280</v>
      </c>
      <c r="F42" s="46">
        <v>0</v>
      </c>
      <c r="G42" s="46">
        <f>E42*F42</f>
        <v>0</v>
      </c>
      <c r="K42" s="4"/>
      <c r="M42" s="2"/>
    </row>
    <row r="43" spans="1:78">
      <c r="A43" s="44" t="s">
        <v>24</v>
      </c>
      <c r="B43" s="44"/>
      <c r="C43" s="54" t="s">
        <v>150</v>
      </c>
      <c r="D43" s="44" t="s">
        <v>10</v>
      </c>
      <c r="E43" s="45">
        <v>40</v>
      </c>
      <c r="F43" s="46">
        <v>0</v>
      </c>
      <c r="G43" s="46">
        <f>E43*F43</f>
        <v>0</v>
      </c>
      <c r="K43" s="4"/>
      <c r="M43" s="2"/>
    </row>
    <row r="44" spans="1:78">
      <c r="A44" s="44" t="s">
        <v>25</v>
      </c>
      <c r="B44" s="44"/>
      <c r="C44" s="54" t="s">
        <v>116</v>
      </c>
      <c r="D44" s="44" t="s">
        <v>10</v>
      </c>
      <c r="E44" s="45">
        <v>50</v>
      </c>
      <c r="F44" s="46">
        <v>0</v>
      </c>
      <c r="G44" s="46">
        <f t="shared" ref="G44:G60" si="4">E44*F44</f>
        <v>0</v>
      </c>
      <c r="K44" s="4"/>
      <c r="M44" s="2"/>
    </row>
    <row r="45" spans="1:78">
      <c r="A45" s="44" t="s">
        <v>33</v>
      </c>
      <c r="B45" s="44"/>
      <c r="C45" s="54" t="s">
        <v>130</v>
      </c>
      <c r="D45" s="44" t="s">
        <v>10</v>
      </c>
      <c r="E45" s="45">
        <v>120</v>
      </c>
      <c r="F45" s="46">
        <v>0</v>
      </c>
      <c r="G45" s="46">
        <f t="shared" si="4"/>
        <v>0</v>
      </c>
      <c r="K45" s="4"/>
      <c r="M45" s="2"/>
    </row>
    <row r="46" spans="1:78">
      <c r="A46" s="44" t="s">
        <v>34</v>
      </c>
      <c r="B46" s="44"/>
      <c r="C46" s="54" t="s">
        <v>111</v>
      </c>
      <c r="D46" s="44" t="s">
        <v>10</v>
      </c>
      <c r="E46" s="45">
        <v>350</v>
      </c>
      <c r="F46" s="46">
        <v>0</v>
      </c>
      <c r="G46" s="46">
        <f t="shared" si="4"/>
        <v>0</v>
      </c>
      <c r="K46" s="4"/>
      <c r="M46" s="2"/>
    </row>
    <row r="47" spans="1:78">
      <c r="A47" s="44" t="s">
        <v>35</v>
      </c>
      <c r="B47" s="44"/>
      <c r="C47" s="54" t="s">
        <v>128</v>
      </c>
      <c r="D47" s="44" t="s">
        <v>10</v>
      </c>
      <c r="E47" s="45">
        <v>20</v>
      </c>
      <c r="F47" s="46">
        <v>0</v>
      </c>
      <c r="G47" s="46">
        <f t="shared" si="4"/>
        <v>0</v>
      </c>
      <c r="K47" s="4"/>
      <c r="M47" s="2"/>
    </row>
    <row r="48" spans="1:78">
      <c r="A48" s="44" t="s">
        <v>36</v>
      </c>
      <c r="B48" s="44"/>
      <c r="C48" s="54" t="s">
        <v>112</v>
      </c>
      <c r="D48" s="44" t="s">
        <v>10</v>
      </c>
      <c r="E48" s="45">
        <v>300</v>
      </c>
      <c r="F48" s="46">
        <v>0</v>
      </c>
      <c r="G48" s="46">
        <f t="shared" si="4"/>
        <v>0</v>
      </c>
      <c r="K48" s="4"/>
      <c r="M48" s="2"/>
    </row>
    <row r="49" spans="1:78">
      <c r="A49" s="44" t="s">
        <v>37</v>
      </c>
      <c r="B49" s="44"/>
      <c r="C49" s="54" t="s">
        <v>115</v>
      </c>
      <c r="D49" s="44" t="s">
        <v>10</v>
      </c>
      <c r="E49" s="45">
        <v>230</v>
      </c>
      <c r="F49" s="46">
        <v>0</v>
      </c>
      <c r="G49" s="46">
        <f t="shared" si="4"/>
        <v>0</v>
      </c>
      <c r="K49" s="4"/>
      <c r="M49" s="2"/>
    </row>
    <row r="50" spans="1:78">
      <c r="A50" s="44" t="s">
        <v>38</v>
      </c>
      <c r="B50" s="44"/>
      <c r="C50" s="54" t="s">
        <v>114</v>
      </c>
      <c r="D50" s="44" t="s">
        <v>10</v>
      </c>
      <c r="E50" s="45">
        <v>100</v>
      </c>
      <c r="F50" s="46">
        <v>0</v>
      </c>
      <c r="G50" s="46">
        <f t="shared" si="4"/>
        <v>0</v>
      </c>
      <c r="M50" s="2"/>
      <c r="AY50" s="5"/>
      <c r="AZ50" s="5"/>
      <c r="BA50" s="5"/>
      <c r="BB50" s="5"/>
      <c r="BC50" s="5"/>
    </row>
    <row r="51" spans="1:78">
      <c r="A51" s="44" t="s">
        <v>39</v>
      </c>
      <c r="B51" s="44"/>
      <c r="C51" s="54" t="s">
        <v>65</v>
      </c>
      <c r="D51" s="44" t="s">
        <v>10</v>
      </c>
      <c r="E51" s="45">
        <v>80</v>
      </c>
      <c r="F51" s="46">
        <v>0</v>
      </c>
      <c r="G51" s="46">
        <f t="shared" si="4"/>
        <v>0</v>
      </c>
      <c r="K51" s="4"/>
      <c r="M51" s="2"/>
    </row>
    <row r="52" spans="1:78">
      <c r="A52" s="44" t="s">
        <v>1</v>
      </c>
      <c r="B52" s="44"/>
      <c r="C52" s="54" t="s">
        <v>151</v>
      </c>
      <c r="D52" s="44" t="s">
        <v>10</v>
      </c>
      <c r="E52" s="45">
        <v>3</v>
      </c>
      <c r="F52" s="46">
        <v>0</v>
      </c>
      <c r="G52" s="46">
        <f t="shared" si="4"/>
        <v>0</v>
      </c>
      <c r="K52" s="4"/>
      <c r="M52" s="2"/>
    </row>
    <row r="53" spans="1:78">
      <c r="A53" s="44" t="s">
        <v>97</v>
      </c>
      <c r="B53" s="44"/>
      <c r="C53" s="54" t="s">
        <v>152</v>
      </c>
      <c r="D53" s="44" t="s">
        <v>8</v>
      </c>
      <c r="E53" s="45">
        <v>1</v>
      </c>
      <c r="F53" s="46">
        <v>0</v>
      </c>
      <c r="G53" s="46">
        <f t="shared" si="4"/>
        <v>0</v>
      </c>
      <c r="K53" s="4"/>
      <c r="M53" s="2"/>
    </row>
    <row r="54" spans="1:78">
      <c r="A54" s="44" t="s">
        <v>98</v>
      </c>
      <c r="B54" s="44"/>
      <c r="C54" s="54" t="s">
        <v>42</v>
      </c>
      <c r="D54" s="44" t="s">
        <v>8</v>
      </c>
      <c r="E54" s="45">
        <v>20</v>
      </c>
      <c r="F54" s="46">
        <v>0</v>
      </c>
      <c r="G54" s="46">
        <f t="shared" si="4"/>
        <v>0</v>
      </c>
      <c r="K54" s="4"/>
      <c r="M54" s="2"/>
    </row>
    <row r="55" spans="1:78" ht="25.5">
      <c r="A55" s="44" t="s">
        <v>99</v>
      </c>
      <c r="B55" s="44"/>
      <c r="C55" s="54" t="s">
        <v>155</v>
      </c>
      <c r="D55" s="44" t="s">
        <v>9</v>
      </c>
      <c r="E55" s="45">
        <v>1</v>
      </c>
      <c r="F55" s="46">
        <v>0</v>
      </c>
      <c r="G55" s="46">
        <f t="shared" ref="G55" si="5">E55*F55</f>
        <v>0</v>
      </c>
      <c r="K55" s="4"/>
      <c r="M55" s="2"/>
    </row>
    <row r="56" spans="1:78">
      <c r="A56" s="44" t="s">
        <v>100</v>
      </c>
      <c r="B56" s="44"/>
      <c r="C56" s="54" t="s">
        <v>43</v>
      </c>
      <c r="D56" s="44" t="s">
        <v>9</v>
      </c>
      <c r="E56" s="45">
        <v>1</v>
      </c>
      <c r="F56" s="46">
        <v>0</v>
      </c>
      <c r="G56" s="46">
        <f t="shared" si="4"/>
        <v>0</v>
      </c>
      <c r="K56" s="4"/>
      <c r="M56" s="2"/>
    </row>
    <row r="57" spans="1:78">
      <c r="A57" s="44" t="s">
        <v>101</v>
      </c>
      <c r="B57" s="44"/>
      <c r="C57" s="54" t="s">
        <v>44</v>
      </c>
      <c r="D57" s="44" t="s">
        <v>10</v>
      </c>
      <c r="E57" s="45">
        <v>300</v>
      </c>
      <c r="F57" s="46">
        <v>0</v>
      </c>
      <c r="G57" s="46">
        <f t="shared" si="4"/>
        <v>0</v>
      </c>
      <c r="K57" s="4"/>
      <c r="M57" s="2"/>
    </row>
    <row r="58" spans="1:78">
      <c r="A58" s="44" t="s">
        <v>102</v>
      </c>
      <c r="B58" s="44"/>
      <c r="C58" s="54" t="s">
        <v>96</v>
      </c>
      <c r="D58" s="44" t="s">
        <v>10</v>
      </c>
      <c r="E58" s="45">
        <v>25</v>
      </c>
      <c r="F58" s="46">
        <v>0</v>
      </c>
      <c r="G58" s="46">
        <f t="shared" si="4"/>
        <v>0</v>
      </c>
      <c r="K58" s="4"/>
      <c r="M58" s="2"/>
    </row>
    <row r="59" spans="1:78" ht="25.5">
      <c r="A59" s="44" t="s">
        <v>103</v>
      </c>
      <c r="B59" s="44"/>
      <c r="C59" s="54" t="s">
        <v>178</v>
      </c>
      <c r="D59" s="44" t="s">
        <v>10</v>
      </c>
      <c r="E59" s="45">
        <v>30</v>
      </c>
      <c r="F59" s="46">
        <v>0</v>
      </c>
      <c r="G59" s="46">
        <f t="shared" si="4"/>
        <v>0</v>
      </c>
      <c r="K59" s="4"/>
      <c r="M59" s="2"/>
    </row>
    <row r="60" spans="1:78" ht="25.5">
      <c r="A60" s="44" t="s">
        <v>104</v>
      </c>
      <c r="B60" s="44"/>
      <c r="C60" s="54" t="s">
        <v>179</v>
      </c>
      <c r="D60" s="44" t="s">
        <v>10</v>
      </c>
      <c r="E60" s="45">
        <v>25</v>
      </c>
      <c r="F60" s="46">
        <v>0</v>
      </c>
      <c r="G60" s="46">
        <f t="shared" si="4"/>
        <v>0</v>
      </c>
      <c r="K60" s="4"/>
      <c r="M60" s="2"/>
    </row>
    <row r="61" spans="1:78">
      <c r="A61" s="11"/>
      <c r="B61" s="51"/>
      <c r="C61" s="72"/>
      <c r="D61" s="52"/>
      <c r="E61" s="53"/>
      <c r="F61" s="33"/>
      <c r="G61" s="33"/>
      <c r="M61" s="2"/>
      <c r="BY61" s="3"/>
      <c r="BZ61" s="3"/>
    </row>
    <row r="62" spans="1:78" s="19" customFormat="1" ht="15.75">
      <c r="A62" s="30"/>
      <c r="B62" s="55"/>
      <c r="C62" s="71" t="s">
        <v>61</v>
      </c>
      <c r="D62" s="70"/>
      <c r="E62" s="56"/>
      <c r="F62" s="55"/>
      <c r="G62" s="57"/>
      <c r="H62" s="25"/>
      <c r="I62" s="26"/>
      <c r="O62" s="20"/>
      <c r="BA62" s="21"/>
      <c r="BB62" s="21"/>
      <c r="BC62" s="21"/>
      <c r="BD62" s="21"/>
      <c r="BE62" s="21"/>
    </row>
    <row r="63" spans="1:78">
      <c r="A63" s="44"/>
      <c r="B63" s="43"/>
      <c r="C63" s="54"/>
      <c r="D63" s="44"/>
      <c r="E63" s="45"/>
      <c r="F63" s="46"/>
      <c r="G63" s="46"/>
      <c r="K63" s="4"/>
      <c r="M63" s="2"/>
    </row>
    <row r="64" spans="1:78">
      <c r="A64" s="44" t="s">
        <v>105</v>
      </c>
      <c r="B64" s="44"/>
      <c r="C64" s="54" t="s">
        <v>45</v>
      </c>
      <c r="D64" s="44" t="s">
        <v>8</v>
      </c>
      <c r="E64" s="45">
        <v>1</v>
      </c>
      <c r="F64" s="46">
        <v>0</v>
      </c>
      <c r="G64" s="46">
        <f t="shared" ref="G64:G72" si="6">E64*F64</f>
        <v>0</v>
      </c>
      <c r="K64" s="4"/>
      <c r="M64" s="2"/>
    </row>
    <row r="65" spans="1:78">
      <c r="A65" s="44" t="s">
        <v>106</v>
      </c>
      <c r="B65" s="44"/>
      <c r="C65" s="54" t="s">
        <v>66</v>
      </c>
      <c r="D65" s="44" t="s">
        <v>8</v>
      </c>
      <c r="E65" s="45">
        <v>28</v>
      </c>
      <c r="F65" s="46">
        <v>0</v>
      </c>
      <c r="G65" s="46">
        <f t="shared" si="6"/>
        <v>0</v>
      </c>
      <c r="K65" s="4"/>
      <c r="M65" s="2"/>
    </row>
    <row r="66" spans="1:78">
      <c r="A66" s="44" t="s">
        <v>107</v>
      </c>
      <c r="B66" s="44"/>
      <c r="C66" s="54" t="s">
        <v>91</v>
      </c>
      <c r="D66" s="44" t="s">
        <v>8</v>
      </c>
      <c r="E66" s="45">
        <v>0</v>
      </c>
      <c r="F66" s="46">
        <v>0</v>
      </c>
      <c r="G66" s="46">
        <f t="shared" si="6"/>
        <v>0</v>
      </c>
      <c r="K66" s="4"/>
      <c r="M66" s="2"/>
    </row>
    <row r="67" spans="1:78">
      <c r="A67" s="44" t="s">
        <v>108</v>
      </c>
      <c r="B67" s="44"/>
      <c r="C67" s="54" t="s">
        <v>46</v>
      </c>
      <c r="D67" s="44" t="s">
        <v>10</v>
      </c>
      <c r="E67" s="45">
        <v>550</v>
      </c>
      <c r="F67" s="46">
        <v>0</v>
      </c>
      <c r="G67" s="46">
        <f t="shared" si="6"/>
        <v>0</v>
      </c>
      <c r="K67" s="4"/>
      <c r="M67" s="2"/>
    </row>
    <row r="68" spans="1:78">
      <c r="A68" s="44" t="s">
        <v>62</v>
      </c>
      <c r="B68" s="44"/>
      <c r="C68" s="54" t="s">
        <v>47</v>
      </c>
      <c r="D68" s="44" t="s">
        <v>10</v>
      </c>
      <c r="E68" s="45">
        <v>30</v>
      </c>
      <c r="F68" s="46">
        <v>0</v>
      </c>
      <c r="G68" s="46">
        <f t="shared" si="6"/>
        <v>0</v>
      </c>
      <c r="K68" s="4"/>
      <c r="M68" s="2"/>
    </row>
    <row r="69" spans="1:78">
      <c r="A69" s="44" t="s">
        <v>72</v>
      </c>
      <c r="B69" s="44"/>
      <c r="C69" s="54" t="s">
        <v>94</v>
      </c>
      <c r="D69" s="44" t="s">
        <v>10</v>
      </c>
      <c r="E69" s="45">
        <v>25</v>
      </c>
      <c r="F69" s="46">
        <v>0</v>
      </c>
      <c r="G69" s="46">
        <f>E69*F69</f>
        <v>0</v>
      </c>
      <c r="K69" s="4"/>
      <c r="M69" s="2"/>
    </row>
    <row r="70" spans="1:78">
      <c r="A70" s="44" t="s">
        <v>74</v>
      </c>
      <c r="B70" s="44"/>
      <c r="C70" s="54" t="s">
        <v>48</v>
      </c>
      <c r="D70" s="44" t="s">
        <v>10</v>
      </c>
      <c r="E70" s="45">
        <v>490</v>
      </c>
      <c r="F70" s="46">
        <v>0</v>
      </c>
      <c r="G70" s="46">
        <f t="shared" si="6"/>
        <v>0</v>
      </c>
      <c r="K70" s="4"/>
      <c r="M70" s="2"/>
    </row>
    <row r="71" spans="1:78">
      <c r="A71" s="44" t="s">
        <v>75</v>
      </c>
      <c r="B71" s="44"/>
      <c r="C71" s="54" t="s">
        <v>49</v>
      </c>
      <c r="D71" s="44" t="s">
        <v>10</v>
      </c>
      <c r="E71" s="45">
        <v>1080</v>
      </c>
      <c r="F71" s="46">
        <v>0</v>
      </c>
      <c r="G71" s="46">
        <f t="shared" si="6"/>
        <v>0</v>
      </c>
      <c r="K71" s="4"/>
      <c r="M71" s="2"/>
    </row>
    <row r="72" spans="1:78">
      <c r="A72" s="44" t="s">
        <v>76</v>
      </c>
      <c r="B72" s="44"/>
      <c r="C72" s="54" t="s">
        <v>50</v>
      </c>
      <c r="D72" s="44" t="s">
        <v>8</v>
      </c>
      <c r="E72" s="45">
        <v>200</v>
      </c>
      <c r="F72" s="46">
        <v>0</v>
      </c>
      <c r="G72" s="46">
        <f t="shared" si="6"/>
        <v>0</v>
      </c>
      <c r="M72" s="2"/>
      <c r="AY72" s="5"/>
      <c r="AZ72" s="5"/>
      <c r="BA72" s="5"/>
      <c r="BB72" s="5"/>
      <c r="BC72" s="5"/>
    </row>
    <row r="73" spans="1:78">
      <c r="A73" s="11"/>
      <c r="B73" s="51"/>
      <c r="C73" s="72"/>
      <c r="D73" s="52"/>
      <c r="E73" s="53"/>
      <c r="F73" s="33"/>
      <c r="G73" s="33"/>
      <c r="M73" s="2"/>
      <c r="BY73" s="3"/>
      <c r="BZ73" s="3"/>
    </row>
    <row r="74" spans="1:78" s="19" customFormat="1" ht="15.75">
      <c r="A74" s="30"/>
      <c r="B74" s="55"/>
      <c r="C74" s="71" t="s">
        <v>68</v>
      </c>
      <c r="D74" s="70"/>
      <c r="E74" s="56"/>
      <c r="F74" s="55"/>
      <c r="G74" s="57"/>
      <c r="H74" s="25"/>
      <c r="I74" s="26"/>
      <c r="O74" s="20"/>
      <c r="BA74" s="21"/>
      <c r="BB74" s="21"/>
      <c r="BC74" s="21"/>
      <c r="BD74" s="21"/>
      <c r="BE74" s="21"/>
    </row>
    <row r="75" spans="1:78">
      <c r="A75" s="44"/>
      <c r="B75" s="43"/>
      <c r="C75" s="54"/>
      <c r="D75" s="44"/>
      <c r="E75" s="45"/>
      <c r="F75" s="46"/>
      <c r="G75" s="46"/>
      <c r="K75" s="4"/>
      <c r="M75" s="2"/>
    </row>
    <row r="76" spans="1:78">
      <c r="A76" s="44" t="s">
        <v>77</v>
      </c>
      <c r="B76" s="44"/>
      <c r="C76" s="54" t="s">
        <v>51</v>
      </c>
      <c r="D76" s="44" t="s">
        <v>52</v>
      </c>
      <c r="E76" s="45">
        <v>109</v>
      </c>
      <c r="F76" s="46">
        <v>0</v>
      </c>
      <c r="G76" s="46">
        <f>E76*F76</f>
        <v>0</v>
      </c>
      <c r="K76" s="4"/>
      <c r="M76" s="2"/>
    </row>
    <row r="77" spans="1:78">
      <c r="A77" s="44" t="s">
        <v>78</v>
      </c>
      <c r="B77" s="44"/>
      <c r="C77" s="54" t="s">
        <v>67</v>
      </c>
      <c r="D77" s="44" t="s">
        <v>8</v>
      </c>
      <c r="E77" s="45">
        <v>1</v>
      </c>
      <c r="F77" s="46">
        <v>0</v>
      </c>
      <c r="G77" s="46">
        <f>E77*F77</f>
        <v>0</v>
      </c>
      <c r="K77" s="4"/>
      <c r="M77" s="2"/>
    </row>
    <row r="78" spans="1:78" ht="25.5">
      <c r="A78" s="44" t="s">
        <v>79</v>
      </c>
      <c r="B78" s="44"/>
      <c r="C78" s="54" t="s">
        <v>153</v>
      </c>
      <c r="D78" s="44" t="s">
        <v>8</v>
      </c>
      <c r="E78" s="45">
        <v>1</v>
      </c>
      <c r="F78" s="46">
        <v>0</v>
      </c>
      <c r="G78" s="46">
        <f>E78*F78</f>
        <v>0</v>
      </c>
      <c r="K78" s="4"/>
      <c r="M78" s="2"/>
    </row>
    <row r="79" spans="1:78">
      <c r="A79" s="11"/>
      <c r="B79" s="51"/>
      <c r="C79" s="72"/>
      <c r="D79" s="52"/>
      <c r="E79" s="53"/>
      <c r="F79" s="33"/>
      <c r="G79" s="33"/>
      <c r="M79" s="2"/>
      <c r="BY79" s="3"/>
      <c r="BZ79" s="3"/>
    </row>
    <row r="80" spans="1:78" s="19" customFormat="1" ht="15.75">
      <c r="A80" s="30"/>
      <c r="B80" s="55"/>
      <c r="C80" s="71" t="s">
        <v>69</v>
      </c>
      <c r="D80" s="70"/>
      <c r="E80" s="56"/>
      <c r="F80" s="55"/>
      <c r="G80" s="57"/>
      <c r="H80" s="25"/>
      <c r="I80" s="26"/>
      <c r="O80" s="20"/>
      <c r="BA80" s="21"/>
      <c r="BB80" s="21"/>
      <c r="BC80" s="21"/>
      <c r="BD80" s="21"/>
      <c r="BE80" s="21"/>
    </row>
    <row r="81" spans="1:57">
      <c r="A81" s="44"/>
      <c r="B81" s="43"/>
      <c r="C81" s="54"/>
      <c r="D81" s="44"/>
      <c r="E81" s="45"/>
      <c r="F81" s="46"/>
      <c r="G81" s="46"/>
      <c r="K81" s="4"/>
      <c r="M81" s="2"/>
    </row>
    <row r="82" spans="1:57">
      <c r="A82" s="44" t="s">
        <v>85</v>
      </c>
      <c r="B82" s="44"/>
      <c r="C82" s="54" t="s">
        <v>70</v>
      </c>
      <c r="D82" s="44" t="s">
        <v>71</v>
      </c>
      <c r="E82" s="45">
        <v>16</v>
      </c>
      <c r="F82" s="46">
        <v>0</v>
      </c>
      <c r="G82" s="46">
        <f>E82*F82</f>
        <v>0</v>
      </c>
      <c r="K82" s="4"/>
      <c r="M82" s="2"/>
    </row>
    <row r="83" spans="1:57">
      <c r="A83" s="44" t="s">
        <v>86</v>
      </c>
      <c r="B83" s="44"/>
      <c r="C83" s="54" t="s">
        <v>53</v>
      </c>
      <c r="D83" s="44" t="s">
        <v>71</v>
      </c>
      <c r="E83" s="45">
        <v>24</v>
      </c>
      <c r="F83" s="46">
        <v>0</v>
      </c>
      <c r="G83" s="46">
        <f>E83*F83</f>
        <v>0</v>
      </c>
      <c r="K83" s="4"/>
      <c r="M83" s="2"/>
    </row>
    <row r="84" spans="1:57">
      <c r="A84" s="44" t="s">
        <v>87</v>
      </c>
      <c r="B84" s="44"/>
      <c r="C84" s="54" t="s">
        <v>54</v>
      </c>
      <c r="D84" s="44" t="s">
        <v>71</v>
      </c>
      <c r="E84" s="45">
        <v>4</v>
      </c>
      <c r="F84" s="46">
        <v>0</v>
      </c>
      <c r="G84" s="46">
        <f>E84*F84</f>
        <v>0</v>
      </c>
      <c r="K84" s="4"/>
      <c r="M84" s="2"/>
    </row>
    <row r="85" spans="1:57">
      <c r="A85" s="44" t="s">
        <v>88</v>
      </c>
      <c r="B85" s="44"/>
      <c r="C85" s="54" t="s">
        <v>55</v>
      </c>
      <c r="D85" s="44" t="s">
        <v>71</v>
      </c>
      <c r="E85" s="45">
        <v>8</v>
      </c>
      <c r="F85" s="46">
        <v>0</v>
      </c>
      <c r="G85" s="46">
        <f>E85*F85</f>
        <v>0</v>
      </c>
      <c r="K85" s="4"/>
      <c r="M85" s="2"/>
    </row>
    <row r="86" spans="1:57">
      <c r="A86" s="11"/>
      <c r="B86" s="11"/>
      <c r="C86" s="58"/>
      <c r="D86" s="59"/>
      <c r="E86" s="60"/>
      <c r="F86" s="61"/>
      <c r="G86" s="61"/>
      <c r="K86" s="4"/>
      <c r="M86" s="2"/>
    </row>
    <row r="87" spans="1:57" s="19" customFormat="1" ht="15.75">
      <c r="A87" s="30"/>
      <c r="B87" s="55"/>
      <c r="C87" s="71" t="s">
        <v>81</v>
      </c>
      <c r="D87" s="70"/>
      <c r="E87" s="56"/>
      <c r="F87" s="55"/>
      <c r="G87" s="57"/>
      <c r="H87" s="25"/>
      <c r="I87" s="26"/>
      <c r="O87" s="20"/>
      <c r="BA87" s="21"/>
      <c r="BB87" s="21"/>
      <c r="BC87" s="21"/>
      <c r="BD87" s="21"/>
      <c r="BE87" s="21"/>
    </row>
    <row r="88" spans="1:57">
      <c r="A88" s="44"/>
      <c r="B88" s="43"/>
      <c r="C88" s="54"/>
      <c r="D88" s="44"/>
      <c r="E88" s="45"/>
      <c r="F88" s="46"/>
      <c r="G88" s="46"/>
      <c r="K88" s="4"/>
      <c r="M88" s="2"/>
    </row>
    <row r="89" spans="1:57">
      <c r="A89" s="44" t="s">
        <v>89</v>
      </c>
      <c r="B89" s="44"/>
      <c r="C89" s="54" t="s">
        <v>73</v>
      </c>
      <c r="D89" s="44" t="s">
        <v>71</v>
      </c>
      <c r="E89" s="45">
        <v>6</v>
      </c>
      <c r="F89" s="46">
        <v>0</v>
      </c>
      <c r="G89" s="46">
        <f>E89*F89</f>
        <v>0</v>
      </c>
      <c r="K89" s="4"/>
      <c r="M89" s="2"/>
    </row>
    <row r="90" spans="1:57">
      <c r="A90" s="44" t="s">
        <v>90</v>
      </c>
      <c r="B90" s="44"/>
      <c r="C90" s="54" t="s">
        <v>131</v>
      </c>
      <c r="D90" s="44" t="s">
        <v>71</v>
      </c>
      <c r="E90" s="45">
        <v>40</v>
      </c>
      <c r="F90" s="46">
        <v>0</v>
      </c>
      <c r="G90" s="46">
        <f>E90*F90</f>
        <v>0</v>
      </c>
      <c r="K90" s="4"/>
      <c r="M90" s="2"/>
    </row>
    <row r="91" spans="1:57">
      <c r="A91" s="44" t="s">
        <v>92</v>
      </c>
      <c r="B91" s="44"/>
      <c r="C91" s="54" t="s">
        <v>129</v>
      </c>
      <c r="D91" s="44" t="s">
        <v>71</v>
      </c>
      <c r="E91" s="45">
        <v>12</v>
      </c>
      <c r="F91" s="46">
        <v>0</v>
      </c>
      <c r="G91" s="46">
        <f>E91*F91</f>
        <v>0</v>
      </c>
      <c r="K91" s="4"/>
      <c r="M91" s="2"/>
    </row>
    <row r="92" spans="1:57">
      <c r="A92" s="44" t="s">
        <v>93</v>
      </c>
      <c r="B92" s="44"/>
      <c r="C92" s="54" t="s">
        <v>56</v>
      </c>
      <c r="D92" s="44" t="s">
        <v>71</v>
      </c>
      <c r="E92" s="45">
        <v>8</v>
      </c>
      <c r="F92" s="46">
        <v>0</v>
      </c>
      <c r="G92" s="46">
        <f>E92*F92</f>
        <v>0</v>
      </c>
      <c r="K92" s="4"/>
      <c r="M92" s="2"/>
    </row>
    <row r="93" spans="1:57">
      <c r="A93" s="44" t="s">
        <v>154</v>
      </c>
      <c r="B93" s="44"/>
      <c r="C93" s="75" t="s">
        <v>80</v>
      </c>
      <c r="D93" s="44" t="s">
        <v>9</v>
      </c>
      <c r="E93" s="45">
        <v>1</v>
      </c>
      <c r="F93" s="46">
        <v>0</v>
      </c>
      <c r="G93" s="46">
        <f>E93*F93</f>
        <v>0</v>
      </c>
      <c r="K93" s="4"/>
      <c r="M93" s="2"/>
    </row>
    <row r="94" spans="1:57">
      <c r="A94" s="11"/>
      <c r="B94" s="11"/>
      <c r="C94" s="58"/>
      <c r="D94" s="59"/>
      <c r="E94" s="60"/>
      <c r="F94" s="61"/>
      <c r="G94" s="61"/>
      <c r="K94" s="4"/>
      <c r="M94" s="2"/>
    </row>
    <row r="95" spans="1:57">
      <c r="A95" s="11"/>
      <c r="B95" s="11"/>
      <c r="C95" s="58"/>
      <c r="D95" s="59"/>
      <c r="E95" s="60"/>
      <c r="F95" s="61"/>
      <c r="G95" s="61"/>
      <c r="K95" s="4"/>
      <c r="M95" s="2"/>
    </row>
    <row r="96" spans="1:57" ht="18.75">
      <c r="A96" s="50"/>
      <c r="B96" s="62" t="s">
        <v>26</v>
      </c>
      <c r="C96" s="63"/>
      <c r="D96" s="50"/>
      <c r="E96" s="64"/>
      <c r="F96" s="64"/>
      <c r="G96" s="65">
        <f>SUM(G11:G93)</f>
        <v>0</v>
      </c>
      <c r="K96" s="4"/>
      <c r="M96" s="2"/>
    </row>
    <row r="97" spans="1:78">
      <c r="A97" s="34"/>
      <c r="B97" s="34"/>
      <c r="C97" s="35"/>
      <c r="D97" s="34"/>
      <c r="E97" s="36"/>
      <c r="F97" s="37"/>
      <c r="G97" s="37"/>
    </row>
    <row r="102" spans="1:78" s="22" customFormat="1">
      <c r="A102" s="7"/>
      <c r="B102" s="7"/>
      <c r="C102" s="28"/>
      <c r="D102" s="7"/>
      <c r="E102" s="17"/>
      <c r="F102" s="18"/>
      <c r="G102" s="18"/>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row>
    <row r="103" spans="1:78" s="22" customFormat="1">
      <c r="A103" s="7"/>
      <c r="B103" s="7"/>
      <c r="C103" s="28"/>
      <c r="D103" s="7"/>
      <c r="E103" s="17"/>
      <c r="F103" s="18"/>
      <c r="G103" s="18"/>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row>
    <row r="104" spans="1:78" s="22" customFormat="1">
      <c r="A104" s="7"/>
      <c r="B104" s="7"/>
      <c r="C104" s="28"/>
      <c r="D104" s="7"/>
      <c r="E104" s="17"/>
      <c r="F104" s="18"/>
      <c r="G104" s="18"/>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row>
    <row r="105" spans="1:78" s="22" customFormat="1">
      <c r="A105" s="7"/>
      <c r="B105" s="7"/>
      <c r="C105" s="28"/>
      <c r="D105" s="7"/>
      <c r="E105" s="17"/>
      <c r="F105" s="18"/>
      <c r="G105" s="18"/>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row>
    <row r="106" spans="1:78" s="22" customFormat="1">
      <c r="A106" s="7"/>
      <c r="B106" s="7"/>
      <c r="C106" s="28"/>
      <c r="D106" s="7"/>
      <c r="E106" s="17"/>
      <c r="F106" s="18"/>
      <c r="G106" s="18"/>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row>
  </sheetData>
  <protectedRanges>
    <protectedRange password="C789" sqref="C48:C50 C59:C60 C71:C72" name="Bereich2_7_9_1"/>
    <protectedRange password="C789" sqref="C89 C82 C76 C64 C11 C37:C38 C15:C18" name="Bereich2_7_11"/>
    <protectedRange password="C789" sqref="C42:C45" name="Bereich2_7_11_1_1"/>
  </protectedRanges>
  <mergeCells count="5">
    <mergeCell ref="A1:G1"/>
    <mergeCell ref="A3:B3"/>
    <mergeCell ref="C3:E3"/>
    <mergeCell ref="A4:B4"/>
    <mergeCell ref="A5:B5"/>
  </mergeCells>
  <phoneticPr fontId="44" type="noConversion"/>
  <printOptions gridLinesSet="0"/>
  <pageMargins left="0.70866141732283472" right="0.70866141732283472" top="0.78740157480314965" bottom="0.78740157480314965" header="0.31496062992125984" footer="0.31496062992125984"/>
  <pageSetup paperSize="9" scale="73" fitToHeight="100" orientation="portrait" r:id="rId1"/>
  <headerFooter>
    <oddHeader>&amp;CČOV Tišnov Březina, intenzifikace a rozšíření&amp;RDPS05.2.2KOTELNA -ELEKTRO</oddHeader>
    <oddFooter>&amp;L&amp;D&amp;C&amp;F&amp;R&amp;P/ &amp;N</oddFooter>
  </headerFooter>
  <rowBreaks count="2" manualBreakCount="2">
    <brk id="27" max="6" man="1"/>
    <brk id="6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vt:lpstr>
      <vt:lpstr>5.2.2 KOTELNA-ELEKTRO</vt:lpstr>
      <vt:lpstr>'5.2.2 KOTELNA-ELEKTRO'!Názvy_tisku</vt:lpstr>
      <vt:lpstr>'5.2.2 KOTELNA-ELEKTRO'!Oblast_tisku</vt:lpstr>
      <vt:lpstr>Rekapitulace!Oblast_tisku</vt:lpstr>
    </vt:vector>
  </TitlesOfParts>
  <Company>xx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Vendelín</dc:creator>
  <cp:lastModifiedBy>Havlů Igor</cp:lastModifiedBy>
  <cp:lastPrinted>2022-09-08T08:02:32Z</cp:lastPrinted>
  <dcterms:created xsi:type="dcterms:W3CDTF">2010-04-05T21:02:43Z</dcterms:created>
  <dcterms:modified xsi:type="dcterms:W3CDTF">2023-04-28T07:54:16Z</dcterms:modified>
</cp:coreProperties>
</file>